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/>
  <mc:AlternateContent xmlns:mc="http://schemas.openxmlformats.org/markup-compatibility/2006">
    <mc:Choice Requires="x15">
      <x15ac:absPath xmlns:x15ac="http://schemas.microsoft.com/office/spreadsheetml/2010/11/ac" url="C:\Users\CGAF\Desktop\RAQUEL\Desktop\DIRETORIA\COVID-19\KIT INTUBAÇÃO\INFORMAÇÕES PARA CPI-PLANILHAS DO KIT INTUBAÇÃO ENVIADOS AO MS- 2020 A 2021\"/>
    </mc:Choice>
  </mc:AlternateContent>
  <xr:revisionPtr revIDLastSave="0" documentId="8_{8C560EA8-9AD8-4F9B-92CD-F74EE2483FD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O-01-04-2021" sheetId="1" r:id="rId1"/>
    <sheet name="Planilha1" sheetId="2" r:id="rId2"/>
  </sheets>
  <calcPr calcId="191029"/>
</workbook>
</file>

<file path=xl/calcChain.xml><?xml version="1.0" encoding="utf-8"?>
<calcChain xmlns="http://schemas.openxmlformats.org/spreadsheetml/2006/main">
  <c r="D34" i="1" l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H5" i="2"/>
  <c r="H6" i="2"/>
  <c r="H7" i="2"/>
  <c r="H8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</calcChain>
</file>

<file path=xl/sharedStrings.xml><?xml version="1.0" encoding="utf-8"?>
<sst xmlns="http://schemas.openxmlformats.org/spreadsheetml/2006/main" count="273" uniqueCount="102">
  <si>
    <t>ATRACÚRIO, BESILATO 10MG/ML (amp 2,5 ML)</t>
  </si>
  <si>
    <t>ATRACÚRIO, BESILATO 10MG/ML (amp 5 ML)</t>
  </si>
  <si>
    <t>ATROPINA, SULFATO 0,25 MG/ML (amp 1 ML)</t>
  </si>
  <si>
    <t>CETAMINA, CLORIDRATO 50MG/ML (amp 10ml)</t>
  </si>
  <si>
    <t>CISATRACÚRIO, BESILATO 2MG/ML (amp 5 ml)</t>
  </si>
  <si>
    <t>CISATRACÚRIO, BESILATO 2MG/ML (amp 10 ml)</t>
  </si>
  <si>
    <t>DEXMEDETOMIDINA, CLORIDATO 100MCG/ML (amp 2 ml)</t>
  </si>
  <si>
    <t>DEXTROCETAMINA, CLORIDRATO 50MG/ML (10 ml)</t>
  </si>
  <si>
    <t>DIAZEPAM 5MG/ML (amp 2 ml)</t>
  </si>
  <si>
    <t>EPINEFRINA 1MG/ML (amp 1 ml)</t>
  </si>
  <si>
    <t>ETOMIDATO 2 MG/ML (framp. 10ml)</t>
  </si>
  <si>
    <t>FENTANILA, CITRATO 0,05 MG/ML  (framp. 10 ml)</t>
  </si>
  <si>
    <t>HALOPERIDOL 5 MG/ML (amp. 1 ml)</t>
  </si>
  <si>
    <t>LIDOCAÍNA 20 MG/ML (2%) SEM VASOCONSTRICTOR (framp 20ml)</t>
  </si>
  <si>
    <t>MIDAZOLAM 5 MG/ML (framp 10 ml)</t>
  </si>
  <si>
    <t>MORFINA, SULFATO 10 MG/ML (amp. 1 ml)</t>
  </si>
  <si>
    <t>NALOXONA, CLORIDRATO 0,4 MG/ML (amp. 1 ml)</t>
  </si>
  <si>
    <t>NOREPINEFRINA, HEMITARTARATO 2MG/ML (EQ. A 1MG/ML DE NOREPINEFRINA) (amp. 4 ml)</t>
  </si>
  <si>
    <t>PROPOFOL 10 MG/ML (framp 20 ml)</t>
  </si>
  <si>
    <t>PROPOFOL 10 MG/ML (fr 100 ml)</t>
  </si>
  <si>
    <t>ROCURÔNIO, BROMETO 10 MG/ML (amp 5 ml)</t>
  </si>
  <si>
    <t>SUXAMETÔNIO, CLORETO 100 MG Framp</t>
  </si>
  <si>
    <t>DATA</t>
  </si>
  <si>
    <t>CMM</t>
  </si>
  <si>
    <t>CNES da instituição</t>
  </si>
  <si>
    <t>Nome da Insituição</t>
  </si>
  <si>
    <t>QTD_ESTOQUE</t>
  </si>
  <si>
    <t>SESAU/RO</t>
  </si>
  <si>
    <t>TOTAL</t>
  </si>
  <si>
    <r>
      <t xml:space="preserve">7585225 - </t>
    </r>
    <r>
      <rPr>
        <b/>
        <sz val="10"/>
        <color indexed="63"/>
        <rFont val="Arial"/>
        <family val="2"/>
      </rPr>
      <t>SEC.ESTADUAL DE SAÚDE DE RONDÔNIA</t>
    </r>
  </si>
  <si>
    <t>ESTOQUE</t>
  </si>
  <si>
    <t>COBERTURA EM DIAS</t>
  </si>
  <si>
    <t xml:space="preserve">ATRACÚRIO, BESILATO 10MG/ML </t>
  </si>
  <si>
    <t xml:space="preserve">ATROPINA, SULFATO 0,25 MG/ML </t>
  </si>
  <si>
    <t xml:space="preserve">DEXMEDETOMIDINA, CLORIDATO 100MCG/ML </t>
  </si>
  <si>
    <t xml:space="preserve">DEXTROCETAMINA, CLORIDRATO 50MG/ML </t>
  </si>
  <si>
    <t>DIAZEPAM 5MG/ML</t>
  </si>
  <si>
    <t>EPINEFRINA 1MG/ML</t>
  </si>
  <si>
    <t xml:space="preserve">ETOMIDATO 2 MG/ML </t>
  </si>
  <si>
    <t xml:space="preserve">FENTANILA, CITRATO 0,05 MG/ML </t>
  </si>
  <si>
    <t>HALOPERIDOL 5 MG/ML</t>
  </si>
  <si>
    <t>LIDOCAÍNA 20 MG/ML (2%) SEM VASOCONSTRICTOR</t>
  </si>
  <si>
    <t xml:space="preserve">MIDAZOLAM 5 MG/ML </t>
  </si>
  <si>
    <t xml:space="preserve">MORFINA, SULFATO 10 MG/ML </t>
  </si>
  <si>
    <t>NALOXONA, CLORIDRATO 0,4 MG/ML</t>
  </si>
  <si>
    <t>NOREPINEFRINA, HEMITARTARATO 2MG/ML (EQ. A 1MG/ML DE NOREPINEFRINA)</t>
  </si>
  <si>
    <t xml:space="preserve">PROPOFOL 10 MG/ML </t>
  </si>
  <si>
    <t xml:space="preserve">ROCURÔNIO, BROMETO10 MG/ML </t>
  </si>
  <si>
    <t>SUXAMETÔNIO, CLORETO 100 MG</t>
  </si>
  <si>
    <t xml:space="preserve">CETAMINA, CLORIDRATO 50MG/ML </t>
  </si>
  <si>
    <t xml:space="preserve">CISATRACÚRIO, BESILATO 2MG/ML </t>
  </si>
  <si>
    <t>HOSPITAL MUNICIPAL DE JI PARNÁ</t>
  </si>
  <si>
    <t>Centro de Afecções Respiratórias de Ariquemes</t>
  </si>
  <si>
    <t>102091 - ARIQUEMES</t>
  </si>
  <si>
    <t>2495279 - JI PARANÁ</t>
  </si>
  <si>
    <t>PORTO VELHO - 2808609</t>
  </si>
  <si>
    <t>SECRETARIA MUNICIPAL DE SAÚDE DE PORTO VELHO</t>
  </si>
  <si>
    <t>VILHENA - 9593098</t>
  </si>
  <si>
    <t>CAF- CENTRAL DE ABASTECIMENTO FARMCEUTICO VHA-RO</t>
  </si>
  <si>
    <t>2808609 - JARÚ</t>
  </si>
  <si>
    <t>HOSPITAL MUNICIPAL SANDOVAL DE ARAÚJO DANTAS - JARÚ/RO</t>
  </si>
  <si>
    <t>HOSPITAL DE CAMPANHA COVID 19 HOSPITAL REGIONAL G M</t>
  </si>
  <si>
    <t>2497468 - GUAJARÁ MIRIM</t>
  </si>
  <si>
    <t>01</t>
  </si>
  <si>
    <t>02</t>
  </si>
  <si>
    <t>00</t>
  </si>
  <si>
    <t>05</t>
  </si>
  <si>
    <t>04</t>
  </si>
  <si>
    <t>ALTA FLORESTA D'OESTE -2679477</t>
  </si>
  <si>
    <t>ALTO PARAISO - 2808676</t>
  </si>
  <si>
    <t>CACAULANDIA - 2807084</t>
  </si>
  <si>
    <t>CACOAL - 9890734</t>
  </si>
  <si>
    <t>COSTA MARQUES - 2808560</t>
  </si>
  <si>
    <t>GOVERNADOR JORGE TEIXEIRA - 2808595</t>
  </si>
  <si>
    <t>NOVA BRASILANDIA D'OESTE - 2808633</t>
  </si>
  <si>
    <t>NOVA MAMORE - 4001958</t>
  </si>
  <si>
    <t>NOVA UNIAO - 2808641</t>
  </si>
  <si>
    <t>NOVO HORIZONTE DO OESTE - 4002385</t>
  </si>
  <si>
    <t>PIMENTA BUENO - 2496534</t>
  </si>
  <si>
    <t>ROLIM DE MOURA - 2495228</t>
  </si>
  <si>
    <t>SANTA LUZIA D'OESTE - 2679191</t>
  </si>
  <si>
    <t>SAO MIGUEL DO GUAPORE - 2808668</t>
  </si>
  <si>
    <t>TEIXEIROPOLIS - 2744406</t>
  </si>
  <si>
    <t>THEOBROMA - 4003357</t>
  </si>
  <si>
    <t>Hospital de Pequeno Porte - HPP</t>
  </si>
  <si>
    <t>Hospital de Campanha - COVI19</t>
  </si>
  <si>
    <t>Unidade Mista</t>
  </si>
  <si>
    <t>Unidade de Pronto Atendimento - UPA</t>
  </si>
  <si>
    <t>HOSPITAL E MATERNIDADE MUNICIPAL ANA NETA PIMENTA BUENO</t>
  </si>
  <si>
    <t>AS INFORMAÇÕES PINTADAS DE AMARELO, SÃO DOS LEITOS DO ESTADO E DE MUNICÍPIOS INFORMADOS NO PLANO DE CONTINGÊNCIA ESTADUAL</t>
  </si>
  <si>
    <r>
      <t xml:space="preserve">AS INFORMAÇÕES DA PLANILHA SEM PREENCHIMENTO, SÃO DOS LEITOS DOS MUNICÍPIOS </t>
    </r>
    <r>
      <rPr>
        <b/>
        <u/>
        <sz val="14"/>
        <color indexed="8"/>
        <rFont val="Arial"/>
        <family val="2"/>
      </rPr>
      <t>QUE NÃO ESTÃO</t>
    </r>
    <r>
      <rPr>
        <b/>
        <sz val="12"/>
        <color indexed="8"/>
        <rFont val="Arial"/>
        <family val="2"/>
      </rPr>
      <t xml:space="preserve"> INFORMADOS NO PLANO DE CONTINGÊNCIA ESTADUAL</t>
    </r>
  </si>
  <si>
    <t>ALTO ALEGRE DOS PARECIS - 286681</t>
  </si>
  <si>
    <t>ARIQUEMES - 9322825</t>
  </si>
  <si>
    <t>CASTANHEIRAS - 2808536</t>
  </si>
  <si>
    <t xml:space="preserve">Unidade mista de saúde de castanheiras </t>
  </si>
  <si>
    <t>MONTE NEGRO - 4003039</t>
  </si>
  <si>
    <t>OURO PRETO DO EOESTE - 2496879</t>
  </si>
  <si>
    <t>Hospital de Médio Porte - HMP</t>
  </si>
  <si>
    <t>SERINGUEIRAS - 2744392</t>
  </si>
  <si>
    <t>VALE DO ANARI - 2744413</t>
  </si>
  <si>
    <t xml:space="preserve">VALE DO PARAÍSO - 2744422 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</si>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</sst>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b/>
      <sz val="12"/>
      <color indexed="8"/>
      <name val="Arial"/>
      <family val="2"/>
    </font>
    <font>
      <b/>
      <u/>
      <sz val="14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333333"/>
      <name val="Arial"/>
      <family val="2"/>
    </font>
    <font>
      <sz val="10"/>
      <color rgb="FF000000"/>
      <name val="Calibri Light"/>
      <family val="2"/>
      <charset val="1"/>
    </font>
    <font>
      <b/>
      <sz val="12"/>
      <color rgb="FF000000"/>
      <name val="Arial"/>
      <family val="2"/>
    </font>
    <font>
      <sz val="10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6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3" fontId="0" fillId="0" borderId="0" xfId="0" applyNumberFormat="1" applyFont="1" applyAlignment="1"/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4" fontId="0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/>
    </xf>
    <xf numFmtId="3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3" fontId="0" fillId="4" borderId="3" xfId="0" applyNumberFormat="1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/>
    </xf>
    <xf numFmtId="4" fontId="0" fillId="0" borderId="5" xfId="0" applyNumberFormat="1" applyFont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3" fontId="0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5" borderId="1" xfId="0" quotePrefix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4" fontId="0" fillId="5" borderId="2" xfId="0" applyNumberFormat="1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V41"/>
  <sheetViews>
    <sheetView tabSelected="1" zoomScale="80" zoomScaleNormal="80" workbookViewId="0">
      <pane ySplit="2" topLeftCell="A3" activePane="bottomLeft" state="frozen"/>
      <selection pane="bottomLeft" activeCell="B31" sqref="B31"/>
    </sheetView>
  </sheetViews>
  <sheetFormatPr defaultRowHeight="15.75" customHeight="1" x14ac:dyDescent="0.2"/>
  <cols>
    <col min="1" max="2" width="21.42578125" style="3" customWidth="1"/>
    <col min="3" max="3" width="25" style="3" customWidth="1"/>
    <col min="4" max="47" width="21.42578125" customWidth="1"/>
  </cols>
  <sheetData>
    <row r="1" spans="1:48" ht="89.1" customHeight="1" x14ac:dyDescent="0.2">
      <c r="A1" s="6"/>
      <c r="B1" s="6"/>
      <c r="C1" s="6"/>
      <c r="D1" s="7" t="s">
        <v>26</v>
      </c>
      <c r="E1" s="7" t="s">
        <v>26</v>
      </c>
      <c r="F1" s="7" t="s">
        <v>26</v>
      </c>
      <c r="G1" s="7" t="s">
        <v>26</v>
      </c>
      <c r="H1" s="7" t="s">
        <v>26</v>
      </c>
      <c r="I1" s="7" t="s">
        <v>26</v>
      </c>
      <c r="J1" s="7" t="s">
        <v>26</v>
      </c>
      <c r="K1" s="7" t="s">
        <v>26</v>
      </c>
      <c r="L1" s="7" t="s">
        <v>26</v>
      </c>
      <c r="M1" s="7" t="s">
        <v>26</v>
      </c>
      <c r="N1" s="7" t="s">
        <v>26</v>
      </c>
      <c r="O1" s="7" t="s">
        <v>26</v>
      </c>
      <c r="P1" s="7" t="s">
        <v>26</v>
      </c>
      <c r="Q1" s="7" t="s">
        <v>26</v>
      </c>
      <c r="R1" s="7" t="s">
        <v>26</v>
      </c>
      <c r="S1" s="7" t="s">
        <v>26</v>
      </c>
      <c r="T1" s="7" t="s">
        <v>26</v>
      </c>
      <c r="U1" s="7" t="s">
        <v>26</v>
      </c>
      <c r="V1" s="7" t="s">
        <v>26</v>
      </c>
      <c r="W1" s="7" t="s">
        <v>26</v>
      </c>
      <c r="X1" s="7" t="s">
        <v>26</v>
      </c>
      <c r="Y1" s="7" t="s">
        <v>26</v>
      </c>
      <c r="Z1" s="6" t="s">
        <v>23</v>
      </c>
      <c r="AA1" s="6" t="s">
        <v>23</v>
      </c>
      <c r="AB1" s="6" t="s">
        <v>23</v>
      </c>
      <c r="AC1" s="6" t="s">
        <v>23</v>
      </c>
      <c r="AD1" s="6" t="s">
        <v>23</v>
      </c>
      <c r="AE1" s="6" t="s">
        <v>23</v>
      </c>
      <c r="AF1" s="6" t="s">
        <v>23</v>
      </c>
      <c r="AG1" s="6" t="s">
        <v>23</v>
      </c>
      <c r="AH1" s="6" t="s">
        <v>23</v>
      </c>
      <c r="AI1" s="6" t="s">
        <v>23</v>
      </c>
      <c r="AJ1" s="6" t="s">
        <v>23</v>
      </c>
      <c r="AK1" s="6" t="s">
        <v>23</v>
      </c>
      <c r="AL1" s="6" t="s">
        <v>23</v>
      </c>
      <c r="AM1" s="6" t="s">
        <v>23</v>
      </c>
      <c r="AN1" s="6" t="s">
        <v>23</v>
      </c>
      <c r="AO1" s="6" t="s">
        <v>23</v>
      </c>
      <c r="AP1" s="6" t="s">
        <v>23</v>
      </c>
      <c r="AQ1" s="6" t="s">
        <v>23</v>
      </c>
      <c r="AR1" s="6" t="s">
        <v>23</v>
      </c>
      <c r="AS1" s="6" t="s">
        <v>23</v>
      </c>
      <c r="AT1" s="6" t="s">
        <v>23</v>
      </c>
      <c r="AU1" s="6" t="s">
        <v>23</v>
      </c>
    </row>
    <row r="2" spans="1:48" s="1" customFormat="1" ht="79.5" customHeight="1" x14ac:dyDescent="0.2">
      <c r="A2" s="4" t="s">
        <v>22</v>
      </c>
      <c r="B2" s="4" t="s">
        <v>24</v>
      </c>
      <c r="C2" s="4" t="s">
        <v>25</v>
      </c>
      <c r="D2" s="4" t="s">
        <v>0</v>
      </c>
      <c r="E2" s="4" t="s">
        <v>1</v>
      </c>
      <c r="F2" s="4" t="s">
        <v>2</v>
      </c>
      <c r="G2" s="4" t="s">
        <v>3</v>
      </c>
      <c r="H2" s="4" t="s">
        <v>4</v>
      </c>
      <c r="I2" s="4" t="s">
        <v>5</v>
      </c>
      <c r="J2" s="4" t="s">
        <v>6</v>
      </c>
      <c r="K2" s="4" t="s">
        <v>7</v>
      </c>
      <c r="L2" s="4" t="s">
        <v>8</v>
      </c>
      <c r="M2" s="4" t="s">
        <v>9</v>
      </c>
      <c r="N2" s="4" t="s">
        <v>10</v>
      </c>
      <c r="O2" s="4" t="s">
        <v>11</v>
      </c>
      <c r="P2" s="4" t="s">
        <v>12</v>
      </c>
      <c r="Q2" s="4" t="s">
        <v>13</v>
      </c>
      <c r="R2" s="4" t="s">
        <v>14</v>
      </c>
      <c r="S2" s="4" t="s">
        <v>15</v>
      </c>
      <c r="T2" s="4" t="s">
        <v>16</v>
      </c>
      <c r="U2" s="4" t="s">
        <v>17</v>
      </c>
      <c r="V2" s="4" t="s">
        <v>18</v>
      </c>
      <c r="W2" s="4" t="s">
        <v>19</v>
      </c>
      <c r="X2" s="4" t="s">
        <v>20</v>
      </c>
      <c r="Y2" s="4" t="s">
        <v>21</v>
      </c>
      <c r="Z2" s="4" t="s">
        <v>0</v>
      </c>
      <c r="AA2" s="4" t="s">
        <v>1</v>
      </c>
      <c r="AB2" s="4" t="s">
        <v>2</v>
      </c>
      <c r="AC2" s="4" t="s">
        <v>3</v>
      </c>
      <c r="AD2" s="4" t="s">
        <v>4</v>
      </c>
      <c r="AE2" s="4" t="s">
        <v>5</v>
      </c>
      <c r="AF2" s="4" t="s">
        <v>6</v>
      </c>
      <c r="AG2" s="4" t="s">
        <v>7</v>
      </c>
      <c r="AH2" s="4" t="s">
        <v>8</v>
      </c>
      <c r="AI2" s="4" t="s">
        <v>9</v>
      </c>
      <c r="AJ2" s="4" t="s">
        <v>10</v>
      </c>
      <c r="AK2" s="4" t="s">
        <v>11</v>
      </c>
      <c r="AL2" s="4" t="s">
        <v>12</v>
      </c>
      <c r="AM2" s="4" t="s">
        <v>13</v>
      </c>
      <c r="AN2" s="4" t="s">
        <v>14</v>
      </c>
      <c r="AO2" s="4" t="s">
        <v>15</v>
      </c>
      <c r="AP2" s="4" t="s">
        <v>16</v>
      </c>
      <c r="AQ2" s="4" t="s">
        <v>17</v>
      </c>
      <c r="AR2" s="4" t="s">
        <v>18</v>
      </c>
      <c r="AS2" s="4" t="s">
        <v>19</v>
      </c>
      <c r="AT2" s="4" t="s">
        <v>20</v>
      </c>
      <c r="AU2" s="4" t="s">
        <v>21</v>
      </c>
    </row>
    <row r="3" spans="1:48" s="10" customFormat="1" ht="49.5" customHeight="1" x14ac:dyDescent="0.2">
      <c r="A3" s="5">
        <v>44287</v>
      </c>
      <c r="B3" s="25" t="s">
        <v>29</v>
      </c>
      <c r="C3" s="39" t="s">
        <v>27</v>
      </c>
      <c r="D3" s="12">
        <v>11075</v>
      </c>
      <c r="E3" s="12">
        <v>5850</v>
      </c>
      <c r="F3" s="12">
        <v>0</v>
      </c>
      <c r="G3" s="13">
        <v>0</v>
      </c>
      <c r="H3" s="13">
        <v>0</v>
      </c>
      <c r="I3" s="13">
        <v>0</v>
      </c>
      <c r="J3" s="12">
        <v>4890</v>
      </c>
      <c r="K3" s="12">
        <v>0</v>
      </c>
      <c r="L3" s="12">
        <v>5740</v>
      </c>
      <c r="M3" s="12">
        <v>10840</v>
      </c>
      <c r="N3" s="12">
        <v>8</v>
      </c>
      <c r="O3" s="12">
        <v>6550</v>
      </c>
      <c r="P3" s="12">
        <v>1525</v>
      </c>
      <c r="Q3" s="12">
        <v>10500</v>
      </c>
      <c r="R3" s="12">
        <v>50</v>
      </c>
      <c r="S3" s="12">
        <v>3320</v>
      </c>
      <c r="T3" s="12">
        <v>2000</v>
      </c>
      <c r="U3" s="12">
        <v>63700</v>
      </c>
      <c r="V3" s="12">
        <v>28720</v>
      </c>
      <c r="W3" s="12">
        <v>0</v>
      </c>
      <c r="X3" s="12">
        <v>0</v>
      </c>
      <c r="Y3" s="12">
        <v>3291</v>
      </c>
      <c r="Z3" s="12">
        <v>16425</v>
      </c>
      <c r="AA3" s="12">
        <v>10925</v>
      </c>
      <c r="AB3" s="12">
        <v>2650</v>
      </c>
      <c r="AC3" s="13">
        <v>0</v>
      </c>
      <c r="AD3" s="13">
        <v>0</v>
      </c>
      <c r="AE3" s="13">
        <v>0</v>
      </c>
      <c r="AF3" s="12">
        <v>9998</v>
      </c>
      <c r="AG3" s="12">
        <v>6425</v>
      </c>
      <c r="AH3" s="12">
        <v>2985</v>
      </c>
      <c r="AI3" s="12">
        <v>4100</v>
      </c>
      <c r="AJ3" s="13">
        <v>410</v>
      </c>
      <c r="AK3" s="12">
        <v>35154</v>
      </c>
      <c r="AL3" s="12">
        <v>3250</v>
      </c>
      <c r="AM3" s="12">
        <v>3940</v>
      </c>
      <c r="AN3" s="12">
        <v>48350</v>
      </c>
      <c r="AO3" s="12">
        <v>3250</v>
      </c>
      <c r="AP3" s="13">
        <v>500</v>
      </c>
      <c r="AQ3" s="12">
        <v>24250</v>
      </c>
      <c r="AR3" s="12">
        <v>54860</v>
      </c>
      <c r="AS3" s="12">
        <v>5897</v>
      </c>
      <c r="AT3" s="12">
        <v>9648</v>
      </c>
      <c r="AU3" s="13">
        <v>650</v>
      </c>
    </row>
    <row r="4" spans="1:48" s="14" customFormat="1" ht="49.5" customHeight="1" x14ac:dyDescent="0.2">
      <c r="A4" s="5">
        <v>44287</v>
      </c>
      <c r="B4" s="24" t="s">
        <v>53</v>
      </c>
      <c r="C4" s="17" t="s">
        <v>52</v>
      </c>
      <c r="D4" s="9">
        <v>600</v>
      </c>
      <c r="E4" s="9">
        <v>0</v>
      </c>
      <c r="F4" s="9">
        <v>1500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3000</v>
      </c>
      <c r="M4" s="9">
        <v>1800</v>
      </c>
      <c r="N4" s="9">
        <v>700</v>
      </c>
      <c r="O4" s="9">
        <v>0</v>
      </c>
      <c r="P4" s="9">
        <v>160</v>
      </c>
      <c r="Q4" s="9">
        <v>2800</v>
      </c>
      <c r="R4" s="9">
        <v>5000</v>
      </c>
      <c r="S4" s="9">
        <v>0</v>
      </c>
      <c r="T4" s="9">
        <v>460</v>
      </c>
      <c r="U4" s="9">
        <v>1500</v>
      </c>
      <c r="V4" s="9">
        <v>0</v>
      </c>
      <c r="W4" s="9">
        <v>0</v>
      </c>
      <c r="X4" s="9">
        <v>0</v>
      </c>
      <c r="Y4" s="9">
        <v>0</v>
      </c>
      <c r="Z4" s="9">
        <v>700</v>
      </c>
      <c r="AA4" s="9">
        <v>1700</v>
      </c>
      <c r="AB4" s="9">
        <v>500</v>
      </c>
      <c r="AC4" s="9">
        <v>600</v>
      </c>
      <c r="AD4" s="9">
        <v>600</v>
      </c>
      <c r="AE4" s="9">
        <v>600</v>
      </c>
      <c r="AF4" s="9">
        <v>800</v>
      </c>
      <c r="AG4" s="9">
        <v>2800</v>
      </c>
      <c r="AH4" s="9">
        <v>2000</v>
      </c>
      <c r="AI4" s="9">
        <v>1000</v>
      </c>
      <c r="AJ4" s="9">
        <v>80</v>
      </c>
      <c r="AK4" s="9">
        <v>3500</v>
      </c>
      <c r="AL4" s="9">
        <v>150</v>
      </c>
      <c r="AM4" s="9">
        <v>800</v>
      </c>
      <c r="AN4" s="9">
        <v>6000</v>
      </c>
      <c r="AO4" s="9">
        <v>800</v>
      </c>
      <c r="AP4" s="9">
        <v>20</v>
      </c>
      <c r="AQ4" s="9">
        <v>2000</v>
      </c>
      <c r="AR4" s="9">
        <v>2400</v>
      </c>
      <c r="AS4" s="9">
        <v>1200</v>
      </c>
      <c r="AT4" s="9">
        <v>1400</v>
      </c>
      <c r="AU4" s="9">
        <v>1000</v>
      </c>
    </row>
    <row r="5" spans="1:48" s="10" customFormat="1" ht="49.5" customHeight="1" x14ac:dyDescent="0.2">
      <c r="A5" s="5">
        <v>44280</v>
      </c>
      <c r="B5" s="25" t="s">
        <v>54</v>
      </c>
      <c r="C5" s="17" t="s">
        <v>51</v>
      </c>
      <c r="D5" s="9">
        <v>0</v>
      </c>
      <c r="E5" s="9">
        <v>1865</v>
      </c>
      <c r="F5" s="9">
        <v>2500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900</v>
      </c>
      <c r="M5" s="9">
        <v>300</v>
      </c>
      <c r="N5" s="9">
        <v>0</v>
      </c>
      <c r="O5" s="9">
        <v>1200</v>
      </c>
      <c r="P5" s="9">
        <v>480</v>
      </c>
      <c r="Q5" s="9">
        <v>2900</v>
      </c>
      <c r="R5" s="19">
        <v>0</v>
      </c>
      <c r="S5" s="9">
        <v>40</v>
      </c>
      <c r="T5" s="9">
        <v>65</v>
      </c>
      <c r="U5" s="9">
        <v>0</v>
      </c>
      <c r="V5" s="19">
        <v>4500</v>
      </c>
      <c r="W5" s="9">
        <v>0</v>
      </c>
      <c r="X5" s="9">
        <v>0</v>
      </c>
      <c r="Y5" s="9">
        <v>960</v>
      </c>
      <c r="Z5" s="9">
        <v>0</v>
      </c>
      <c r="AA5" s="9">
        <v>5500</v>
      </c>
      <c r="AB5" s="9">
        <v>240</v>
      </c>
      <c r="AC5" s="9">
        <v>0</v>
      </c>
      <c r="AD5" s="9">
        <v>0</v>
      </c>
      <c r="AE5" s="9">
        <v>0</v>
      </c>
      <c r="AF5" s="9">
        <v>3000</v>
      </c>
      <c r="AG5" s="9">
        <v>90</v>
      </c>
      <c r="AH5" s="9">
        <v>180</v>
      </c>
      <c r="AI5" s="9">
        <v>1100</v>
      </c>
      <c r="AJ5" s="9">
        <v>2500</v>
      </c>
      <c r="AK5" s="9">
        <v>2500</v>
      </c>
      <c r="AL5" s="9">
        <v>100</v>
      </c>
      <c r="AM5" s="9">
        <v>200</v>
      </c>
      <c r="AN5" s="9">
        <v>2500</v>
      </c>
      <c r="AO5" s="9">
        <v>350</v>
      </c>
      <c r="AP5" s="9">
        <v>15</v>
      </c>
      <c r="AQ5" s="9">
        <v>1250</v>
      </c>
      <c r="AR5" s="9">
        <v>4500</v>
      </c>
      <c r="AS5" s="9">
        <v>0</v>
      </c>
      <c r="AT5" s="9">
        <v>7000</v>
      </c>
      <c r="AU5" s="9">
        <v>130</v>
      </c>
    </row>
    <row r="6" spans="1:48" s="10" customFormat="1" ht="49.5" customHeight="1" x14ac:dyDescent="0.2">
      <c r="A6" s="5">
        <v>44287</v>
      </c>
      <c r="B6" s="25" t="s">
        <v>59</v>
      </c>
      <c r="C6" s="17" t="s">
        <v>60</v>
      </c>
      <c r="D6" s="20">
        <v>0</v>
      </c>
      <c r="E6" s="20">
        <v>1035</v>
      </c>
      <c r="F6" s="20">
        <v>0</v>
      </c>
      <c r="G6" s="20">
        <v>0</v>
      </c>
      <c r="H6" s="20">
        <v>0</v>
      </c>
      <c r="I6" s="20">
        <v>0</v>
      </c>
      <c r="J6" s="20">
        <v>266</v>
      </c>
      <c r="K6" s="20">
        <v>21</v>
      </c>
      <c r="L6" s="20">
        <v>29</v>
      </c>
      <c r="M6" s="20">
        <v>5</v>
      </c>
      <c r="N6" s="20">
        <v>203</v>
      </c>
      <c r="O6" s="20">
        <v>10256</v>
      </c>
      <c r="P6" s="20">
        <v>0</v>
      </c>
      <c r="Q6" s="20">
        <v>200</v>
      </c>
      <c r="R6" s="20">
        <v>1007</v>
      </c>
      <c r="S6" s="20">
        <v>612</v>
      </c>
      <c r="T6" s="20">
        <v>10</v>
      </c>
      <c r="U6" s="20">
        <v>4390</v>
      </c>
      <c r="V6" s="20">
        <v>2752</v>
      </c>
      <c r="W6" s="20">
        <v>0</v>
      </c>
      <c r="X6" s="20">
        <v>0</v>
      </c>
      <c r="Y6" s="20">
        <v>0</v>
      </c>
      <c r="Z6" s="20">
        <v>0</v>
      </c>
      <c r="AA6" s="20">
        <v>1050</v>
      </c>
      <c r="AB6" s="20">
        <v>51</v>
      </c>
      <c r="AC6" s="20">
        <v>0</v>
      </c>
      <c r="AD6" s="20">
        <v>0</v>
      </c>
      <c r="AE6" s="20">
        <v>0</v>
      </c>
      <c r="AF6" s="20">
        <v>15</v>
      </c>
      <c r="AG6" s="20">
        <v>19</v>
      </c>
      <c r="AH6" s="20">
        <v>0</v>
      </c>
      <c r="AI6" s="20">
        <v>32</v>
      </c>
      <c r="AJ6" s="20">
        <v>9</v>
      </c>
      <c r="AK6" s="32">
        <v>5040</v>
      </c>
      <c r="AL6" s="20">
        <v>0</v>
      </c>
      <c r="AM6" s="20">
        <v>8</v>
      </c>
      <c r="AN6" s="32">
        <v>5040</v>
      </c>
      <c r="AO6" s="20">
        <v>0</v>
      </c>
      <c r="AP6" s="20">
        <v>0</v>
      </c>
      <c r="AQ6" s="32">
        <v>2000</v>
      </c>
      <c r="AR6" s="20">
        <v>0</v>
      </c>
      <c r="AS6" s="20">
        <v>0</v>
      </c>
      <c r="AT6" s="20">
        <v>500</v>
      </c>
      <c r="AU6" s="20">
        <v>10</v>
      </c>
    </row>
    <row r="7" spans="1:48" s="14" customFormat="1" ht="49.5" customHeight="1" x14ac:dyDescent="0.2">
      <c r="A7" s="5">
        <v>44287</v>
      </c>
      <c r="B7" s="25" t="s">
        <v>62</v>
      </c>
      <c r="C7" s="17" t="s">
        <v>61</v>
      </c>
      <c r="D7" s="20">
        <v>50</v>
      </c>
      <c r="E7" s="20">
        <v>0</v>
      </c>
      <c r="F7" s="33">
        <v>43</v>
      </c>
      <c r="G7" s="33">
        <v>0</v>
      </c>
      <c r="H7" s="33">
        <v>0</v>
      </c>
      <c r="I7" s="33">
        <v>0</v>
      </c>
      <c r="J7" s="33">
        <v>9</v>
      </c>
      <c r="K7" s="33">
        <v>50</v>
      </c>
      <c r="L7" s="33">
        <v>143</v>
      </c>
      <c r="M7" s="33">
        <v>0</v>
      </c>
      <c r="N7" s="33">
        <v>86</v>
      </c>
      <c r="O7" s="33">
        <v>277</v>
      </c>
      <c r="P7" s="33">
        <v>150</v>
      </c>
      <c r="Q7" s="33">
        <v>65</v>
      </c>
      <c r="R7" s="33">
        <v>0</v>
      </c>
      <c r="S7" s="33">
        <v>15</v>
      </c>
      <c r="T7" s="33">
        <v>0</v>
      </c>
      <c r="U7" s="33">
        <v>150</v>
      </c>
      <c r="V7" s="33">
        <v>24</v>
      </c>
      <c r="W7" s="33">
        <v>0</v>
      </c>
      <c r="X7" s="33">
        <v>0</v>
      </c>
      <c r="Y7" s="33">
        <v>140</v>
      </c>
      <c r="Z7" s="33">
        <v>75</v>
      </c>
      <c r="AA7" s="33">
        <v>150</v>
      </c>
      <c r="AB7" s="33">
        <v>96</v>
      </c>
      <c r="AC7" s="33">
        <v>10</v>
      </c>
      <c r="AD7" s="33">
        <v>0</v>
      </c>
      <c r="AE7" s="33">
        <v>0</v>
      </c>
      <c r="AF7" s="33">
        <v>0</v>
      </c>
      <c r="AG7" s="33">
        <v>10</v>
      </c>
      <c r="AH7" s="33">
        <v>50</v>
      </c>
      <c r="AI7" s="33">
        <v>212</v>
      </c>
      <c r="AJ7" s="33">
        <v>28</v>
      </c>
      <c r="AK7" s="33">
        <v>121</v>
      </c>
      <c r="AL7" s="33">
        <v>17</v>
      </c>
      <c r="AM7" s="33">
        <v>25</v>
      </c>
      <c r="AN7" s="33">
        <v>250</v>
      </c>
      <c r="AO7" s="33">
        <v>23</v>
      </c>
      <c r="AP7" s="33">
        <v>5</v>
      </c>
      <c r="AQ7" s="33">
        <v>96</v>
      </c>
      <c r="AR7" s="33">
        <v>5</v>
      </c>
      <c r="AS7" s="33">
        <v>0</v>
      </c>
      <c r="AT7" s="33">
        <v>100</v>
      </c>
      <c r="AU7" s="33">
        <v>30</v>
      </c>
      <c r="AV7" s="20"/>
    </row>
    <row r="8" spans="1:48" s="10" customFormat="1" ht="49.5" customHeight="1" x14ac:dyDescent="0.2">
      <c r="A8" s="5">
        <v>44287</v>
      </c>
      <c r="B8" s="25" t="s">
        <v>55</v>
      </c>
      <c r="C8" s="17" t="s">
        <v>56</v>
      </c>
      <c r="D8" s="9">
        <v>0</v>
      </c>
      <c r="E8" s="9">
        <v>0</v>
      </c>
      <c r="F8" s="9">
        <v>350</v>
      </c>
      <c r="G8" s="9">
        <v>0</v>
      </c>
      <c r="H8" s="9">
        <v>0</v>
      </c>
      <c r="I8" s="9">
        <v>0</v>
      </c>
      <c r="J8" s="9">
        <v>0</v>
      </c>
      <c r="K8" s="8">
        <v>0</v>
      </c>
      <c r="L8" s="8">
        <v>1715</v>
      </c>
      <c r="M8" s="8">
        <v>4850</v>
      </c>
      <c r="N8" s="8">
        <v>0</v>
      </c>
      <c r="O8" s="8">
        <v>1600</v>
      </c>
      <c r="P8" s="8">
        <v>350</v>
      </c>
      <c r="Q8" s="8">
        <v>700</v>
      </c>
      <c r="R8" s="8">
        <v>0</v>
      </c>
      <c r="S8" s="8">
        <v>200</v>
      </c>
      <c r="T8" s="8">
        <v>0</v>
      </c>
      <c r="U8" s="8">
        <v>0</v>
      </c>
      <c r="V8" s="8">
        <v>300</v>
      </c>
      <c r="W8" s="8">
        <v>0</v>
      </c>
      <c r="X8" s="8">
        <v>450</v>
      </c>
      <c r="Y8" s="8">
        <v>0</v>
      </c>
      <c r="Z8" s="8">
        <v>800</v>
      </c>
      <c r="AA8" s="8">
        <v>500</v>
      </c>
      <c r="AB8" s="8">
        <v>150</v>
      </c>
      <c r="AC8" s="8">
        <v>250</v>
      </c>
      <c r="AD8" s="8">
        <v>20</v>
      </c>
      <c r="AE8" s="8">
        <v>0</v>
      </c>
      <c r="AF8" s="8">
        <v>0</v>
      </c>
      <c r="AG8" s="8">
        <v>250</v>
      </c>
      <c r="AH8" s="8">
        <v>500</v>
      </c>
      <c r="AI8" s="8">
        <v>600</v>
      </c>
      <c r="AJ8" s="9">
        <v>200</v>
      </c>
      <c r="AK8" s="9">
        <v>1000</v>
      </c>
      <c r="AL8" s="9">
        <v>200</v>
      </c>
      <c r="AM8" s="9">
        <v>500</v>
      </c>
      <c r="AN8" s="9">
        <v>1700</v>
      </c>
      <c r="AO8" s="9">
        <v>400</v>
      </c>
      <c r="AP8" s="9">
        <v>30</v>
      </c>
      <c r="AQ8" s="9">
        <v>1500</v>
      </c>
      <c r="AR8" s="9">
        <v>800</v>
      </c>
      <c r="AS8" s="9">
        <v>0</v>
      </c>
      <c r="AT8" s="9">
        <v>300</v>
      </c>
      <c r="AU8" s="9">
        <v>600</v>
      </c>
    </row>
    <row r="9" spans="1:48" s="10" customFormat="1" ht="49.5" customHeight="1" x14ac:dyDescent="0.2">
      <c r="A9" s="5">
        <v>44287</v>
      </c>
      <c r="B9" s="25" t="s">
        <v>57</v>
      </c>
      <c r="C9" s="17" t="s">
        <v>58</v>
      </c>
      <c r="D9" s="20">
        <v>800</v>
      </c>
      <c r="E9" s="32">
        <v>480</v>
      </c>
      <c r="F9" s="32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32">
        <v>7400</v>
      </c>
      <c r="M9" s="20">
        <v>0</v>
      </c>
      <c r="N9" s="20">
        <v>125</v>
      </c>
      <c r="O9" s="32">
        <v>8550</v>
      </c>
      <c r="P9" s="32">
        <v>450</v>
      </c>
      <c r="Q9" s="32">
        <v>9475</v>
      </c>
      <c r="R9" s="32">
        <v>0</v>
      </c>
      <c r="S9" s="32">
        <v>5150</v>
      </c>
      <c r="T9" s="20">
        <v>0</v>
      </c>
      <c r="U9" s="32">
        <v>14000</v>
      </c>
      <c r="V9" s="20">
        <v>200</v>
      </c>
      <c r="W9" s="20">
        <v>0</v>
      </c>
      <c r="X9" s="32">
        <v>0</v>
      </c>
      <c r="Y9" s="20">
        <v>0</v>
      </c>
      <c r="Z9" s="32">
        <v>5000</v>
      </c>
      <c r="AA9" s="32">
        <v>15000</v>
      </c>
      <c r="AB9" s="20">
        <v>240</v>
      </c>
      <c r="AC9" s="20">
        <v>0</v>
      </c>
      <c r="AD9" s="20">
        <v>0</v>
      </c>
      <c r="AE9" s="20">
        <v>0</v>
      </c>
      <c r="AF9" s="32">
        <v>1000</v>
      </c>
      <c r="AG9" s="20">
        <v>500</v>
      </c>
      <c r="AH9" s="20">
        <v>0</v>
      </c>
      <c r="AI9" s="20">
        <v>600</v>
      </c>
      <c r="AJ9" s="20">
        <v>0</v>
      </c>
      <c r="AK9" s="32">
        <v>10000</v>
      </c>
      <c r="AL9" s="20">
        <v>350</v>
      </c>
      <c r="AM9" s="20">
        <v>500</v>
      </c>
      <c r="AN9" s="32">
        <v>10000</v>
      </c>
      <c r="AO9" s="32">
        <v>500</v>
      </c>
      <c r="AP9" s="20">
        <v>0</v>
      </c>
      <c r="AQ9" s="32">
        <v>1200</v>
      </c>
      <c r="AR9" s="32">
        <v>4000</v>
      </c>
      <c r="AS9" s="20">
        <v>0</v>
      </c>
      <c r="AT9" s="32">
        <v>5000</v>
      </c>
      <c r="AU9" s="20">
        <v>300</v>
      </c>
    </row>
    <row r="10" spans="1:48" s="10" customFormat="1" ht="49.5" customHeight="1" x14ac:dyDescent="0.2">
      <c r="A10" s="40">
        <v>44287</v>
      </c>
      <c r="B10" s="22" t="s">
        <v>68</v>
      </c>
      <c r="C10" s="23" t="s">
        <v>84</v>
      </c>
      <c r="D10" s="34">
        <v>0</v>
      </c>
      <c r="E10" s="34">
        <v>0</v>
      </c>
      <c r="F10" s="34">
        <v>480</v>
      </c>
      <c r="G10" s="34">
        <v>0</v>
      </c>
      <c r="H10" s="34">
        <v>0</v>
      </c>
      <c r="I10" s="34">
        <v>0</v>
      </c>
      <c r="J10" s="34">
        <v>0</v>
      </c>
      <c r="K10" s="34">
        <v>30</v>
      </c>
      <c r="L10" s="34">
        <v>190</v>
      </c>
      <c r="M10" s="34">
        <v>150</v>
      </c>
      <c r="N10" s="34">
        <v>0</v>
      </c>
      <c r="O10" s="34">
        <v>0</v>
      </c>
      <c r="P10" s="34">
        <v>40</v>
      </c>
      <c r="Q10" s="34">
        <v>60</v>
      </c>
      <c r="R10" s="34">
        <v>130</v>
      </c>
      <c r="S10" s="34">
        <v>24</v>
      </c>
      <c r="T10" s="34">
        <v>0</v>
      </c>
      <c r="U10" s="34">
        <v>30</v>
      </c>
      <c r="V10" s="34">
        <v>0</v>
      </c>
      <c r="W10" s="34">
        <v>0</v>
      </c>
      <c r="X10" s="34">
        <v>0</v>
      </c>
      <c r="Y10" s="34">
        <v>18</v>
      </c>
      <c r="Z10" s="34">
        <v>0</v>
      </c>
      <c r="AA10" s="34">
        <v>0</v>
      </c>
      <c r="AB10" s="34">
        <v>500</v>
      </c>
      <c r="AC10" s="34">
        <v>0</v>
      </c>
      <c r="AD10" s="34">
        <v>0</v>
      </c>
      <c r="AE10" s="34">
        <v>0</v>
      </c>
      <c r="AF10" s="34">
        <v>0</v>
      </c>
      <c r="AG10" s="34">
        <v>500</v>
      </c>
      <c r="AH10" s="34">
        <v>2400</v>
      </c>
      <c r="AI10" s="34">
        <v>1000</v>
      </c>
      <c r="AJ10" s="34">
        <v>0</v>
      </c>
      <c r="AK10" s="34">
        <v>1200</v>
      </c>
      <c r="AL10" s="34">
        <v>0</v>
      </c>
      <c r="AM10" s="34">
        <v>300</v>
      </c>
      <c r="AN10" s="34">
        <v>4800</v>
      </c>
      <c r="AO10" s="34">
        <v>200</v>
      </c>
      <c r="AP10" s="34">
        <v>0</v>
      </c>
      <c r="AQ10" s="34">
        <v>500</v>
      </c>
      <c r="AR10" s="34">
        <v>0</v>
      </c>
      <c r="AS10" s="34">
        <v>0</v>
      </c>
      <c r="AT10" s="34">
        <v>0</v>
      </c>
      <c r="AU10" s="34">
        <v>120</v>
      </c>
    </row>
    <row r="11" spans="1:48" s="10" customFormat="1" ht="49.5" customHeight="1" x14ac:dyDescent="0.2">
      <c r="A11" s="40">
        <v>44287</v>
      </c>
      <c r="B11" s="22" t="s">
        <v>91</v>
      </c>
      <c r="C11" s="23" t="s">
        <v>84</v>
      </c>
      <c r="D11" s="34">
        <v>0</v>
      </c>
      <c r="E11" s="34">
        <v>1</v>
      </c>
      <c r="F11" s="34">
        <v>30</v>
      </c>
      <c r="G11" s="34">
        <v>1</v>
      </c>
      <c r="H11" s="34">
        <v>0</v>
      </c>
      <c r="I11" s="34">
        <v>0</v>
      </c>
      <c r="J11" s="34">
        <v>0</v>
      </c>
      <c r="K11" s="34">
        <v>0</v>
      </c>
      <c r="L11" s="34">
        <v>300</v>
      </c>
      <c r="M11" s="34">
        <v>100</v>
      </c>
      <c r="N11" s="20"/>
      <c r="O11" s="34">
        <v>25</v>
      </c>
      <c r="P11" s="34">
        <v>50</v>
      </c>
      <c r="Q11" s="34">
        <v>75</v>
      </c>
      <c r="R11" s="35" t="s">
        <v>65</v>
      </c>
      <c r="S11" s="34">
        <v>50</v>
      </c>
      <c r="T11" s="35" t="s">
        <v>65</v>
      </c>
      <c r="U11" s="34">
        <v>50</v>
      </c>
      <c r="V11" s="35" t="s">
        <v>65</v>
      </c>
      <c r="W11" s="35" t="s">
        <v>65</v>
      </c>
      <c r="X11" s="35" t="s">
        <v>65</v>
      </c>
      <c r="Y11" s="35" t="s">
        <v>65</v>
      </c>
      <c r="Z11" s="35" t="s">
        <v>65</v>
      </c>
      <c r="AA11" s="34">
        <v>5</v>
      </c>
      <c r="AB11" s="34">
        <v>10</v>
      </c>
      <c r="AC11" s="34">
        <v>5</v>
      </c>
      <c r="AD11" s="35" t="s">
        <v>65</v>
      </c>
      <c r="AE11" s="35" t="s">
        <v>65</v>
      </c>
      <c r="AF11" s="35" t="s">
        <v>65</v>
      </c>
      <c r="AG11" s="35" t="s">
        <v>65</v>
      </c>
      <c r="AH11" s="34">
        <v>10</v>
      </c>
      <c r="AI11" s="34">
        <v>10</v>
      </c>
      <c r="AJ11" s="34">
        <v>20</v>
      </c>
      <c r="AK11" s="34">
        <v>100</v>
      </c>
      <c r="AL11" s="34">
        <v>10</v>
      </c>
      <c r="AM11" s="34">
        <v>10</v>
      </c>
      <c r="AN11" s="34">
        <v>150</v>
      </c>
      <c r="AO11" s="34">
        <v>50</v>
      </c>
      <c r="AP11" s="34">
        <v>10</v>
      </c>
      <c r="AQ11" s="35" t="s">
        <v>65</v>
      </c>
      <c r="AR11" s="34">
        <v>10</v>
      </c>
      <c r="AS11" s="34">
        <v>10</v>
      </c>
      <c r="AT11" s="34">
        <v>10</v>
      </c>
      <c r="AU11" s="34">
        <v>10</v>
      </c>
    </row>
    <row r="12" spans="1:48" s="10" customFormat="1" ht="49.5" customHeight="1" x14ac:dyDescent="0.2">
      <c r="A12" s="40">
        <v>44287</v>
      </c>
      <c r="B12" s="22" t="s">
        <v>69</v>
      </c>
      <c r="C12" s="23" t="s">
        <v>84</v>
      </c>
      <c r="D12" s="34">
        <v>0</v>
      </c>
      <c r="E12" s="34">
        <v>0</v>
      </c>
      <c r="F12" s="34">
        <v>100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100</v>
      </c>
      <c r="M12" s="34">
        <v>100</v>
      </c>
      <c r="N12" s="34">
        <v>20</v>
      </c>
      <c r="O12" s="34">
        <v>10</v>
      </c>
      <c r="P12" s="34">
        <v>80</v>
      </c>
      <c r="Q12" s="34">
        <v>20</v>
      </c>
      <c r="R12" s="34">
        <v>60</v>
      </c>
      <c r="S12" s="34">
        <v>0</v>
      </c>
      <c r="T12" s="34">
        <v>0</v>
      </c>
      <c r="U12" s="34">
        <v>30</v>
      </c>
      <c r="V12" s="34">
        <v>0</v>
      </c>
      <c r="W12" s="34">
        <v>0</v>
      </c>
      <c r="X12" s="34">
        <v>0</v>
      </c>
      <c r="Y12" s="34">
        <v>6</v>
      </c>
      <c r="Z12" s="34">
        <v>0</v>
      </c>
      <c r="AA12" s="34">
        <v>0</v>
      </c>
      <c r="AB12" s="34">
        <v>2</v>
      </c>
      <c r="AC12" s="34">
        <v>0</v>
      </c>
      <c r="AD12" s="34">
        <v>0</v>
      </c>
      <c r="AE12" s="34">
        <v>0</v>
      </c>
      <c r="AF12" s="34">
        <v>0</v>
      </c>
      <c r="AG12" s="34">
        <v>20</v>
      </c>
      <c r="AH12" s="34">
        <v>40</v>
      </c>
      <c r="AI12" s="34">
        <v>100</v>
      </c>
      <c r="AJ12" s="34">
        <v>3</v>
      </c>
      <c r="AK12" s="34">
        <v>50</v>
      </c>
      <c r="AL12" s="34">
        <v>60</v>
      </c>
      <c r="AM12" s="34">
        <v>100</v>
      </c>
      <c r="AN12" s="34">
        <v>100</v>
      </c>
      <c r="AO12" s="34">
        <v>30</v>
      </c>
      <c r="AP12" s="34">
        <v>0</v>
      </c>
      <c r="AQ12" s="34">
        <v>10</v>
      </c>
      <c r="AR12" s="34">
        <v>0</v>
      </c>
      <c r="AS12" s="34">
        <v>0</v>
      </c>
      <c r="AT12" s="34">
        <v>0</v>
      </c>
      <c r="AU12" s="34">
        <v>25</v>
      </c>
    </row>
    <row r="13" spans="1:48" s="10" customFormat="1" ht="49.5" customHeight="1" x14ac:dyDescent="0.2">
      <c r="A13" s="40">
        <v>44287</v>
      </c>
      <c r="B13" s="22" t="s">
        <v>92</v>
      </c>
      <c r="C13" s="23" t="s">
        <v>87</v>
      </c>
      <c r="D13" s="35">
        <v>0</v>
      </c>
      <c r="E13" s="34">
        <v>19</v>
      </c>
      <c r="F13" s="34">
        <v>158</v>
      </c>
      <c r="G13" s="35">
        <v>0</v>
      </c>
      <c r="H13" s="35">
        <v>0</v>
      </c>
      <c r="I13" s="35">
        <v>0</v>
      </c>
      <c r="J13" s="35">
        <v>0</v>
      </c>
      <c r="K13" s="34">
        <v>46</v>
      </c>
      <c r="L13" s="34">
        <v>250</v>
      </c>
      <c r="M13" s="34">
        <v>127</v>
      </c>
      <c r="N13" s="34">
        <v>33</v>
      </c>
      <c r="O13" s="34">
        <v>19</v>
      </c>
      <c r="P13" s="34">
        <v>64</v>
      </c>
      <c r="Q13" s="34">
        <v>180</v>
      </c>
      <c r="R13" s="34">
        <v>20</v>
      </c>
      <c r="S13" s="34">
        <v>12</v>
      </c>
      <c r="T13" s="34">
        <v>20</v>
      </c>
      <c r="U13" s="34">
        <v>100</v>
      </c>
      <c r="V13" s="34">
        <v>15</v>
      </c>
      <c r="W13" s="35" t="s">
        <v>65</v>
      </c>
      <c r="X13" s="35" t="s">
        <v>63</v>
      </c>
      <c r="Y13" s="35" t="s">
        <v>101</v>
      </c>
      <c r="Z13" s="35" t="s">
        <v>65</v>
      </c>
      <c r="AA13" s="34">
        <v>350</v>
      </c>
      <c r="AB13" s="34">
        <v>80</v>
      </c>
      <c r="AC13" s="34">
        <v>120</v>
      </c>
      <c r="AD13" s="35" t="s">
        <v>65</v>
      </c>
      <c r="AE13" s="35" t="s">
        <v>65</v>
      </c>
      <c r="AF13" s="35" t="s">
        <v>65</v>
      </c>
      <c r="AG13" s="34">
        <v>220</v>
      </c>
      <c r="AH13" s="35" t="s">
        <v>65</v>
      </c>
      <c r="AI13" s="34">
        <v>180</v>
      </c>
      <c r="AJ13" s="34">
        <v>180</v>
      </c>
      <c r="AK13" s="34">
        <v>350</v>
      </c>
      <c r="AL13" s="34">
        <v>60</v>
      </c>
      <c r="AM13" s="34">
        <v>180</v>
      </c>
      <c r="AN13" s="34">
        <v>500</v>
      </c>
      <c r="AO13" s="34">
        <v>200</v>
      </c>
      <c r="AP13" s="34">
        <v>12</v>
      </c>
      <c r="AQ13" s="34">
        <v>230</v>
      </c>
      <c r="AR13" s="34">
        <v>350</v>
      </c>
      <c r="AS13" s="34">
        <v>400</v>
      </c>
      <c r="AT13" s="34">
        <v>350</v>
      </c>
      <c r="AU13" s="34">
        <v>250</v>
      </c>
    </row>
    <row r="14" spans="1:48" s="10" customFormat="1" ht="49.5" customHeight="1" x14ac:dyDescent="0.2">
      <c r="A14" s="40">
        <v>44287</v>
      </c>
      <c r="B14" s="22" t="s">
        <v>70</v>
      </c>
      <c r="C14" s="23" t="s">
        <v>84</v>
      </c>
      <c r="D14" s="20">
        <v>0</v>
      </c>
      <c r="E14" s="20">
        <v>0</v>
      </c>
      <c r="F14" s="20">
        <v>0</v>
      </c>
      <c r="G14" s="35">
        <v>0</v>
      </c>
      <c r="H14" s="35">
        <v>0</v>
      </c>
      <c r="I14" s="35">
        <v>0</v>
      </c>
      <c r="J14" s="35">
        <v>0</v>
      </c>
      <c r="K14" s="20">
        <v>0</v>
      </c>
      <c r="L14" s="35" t="s">
        <v>63</v>
      </c>
      <c r="M14" s="35" t="s">
        <v>63</v>
      </c>
      <c r="N14" s="20">
        <v>0</v>
      </c>
      <c r="O14" s="35" t="s">
        <v>63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35" t="s">
        <v>63</v>
      </c>
      <c r="W14" s="20">
        <v>0</v>
      </c>
      <c r="X14" s="20">
        <v>0</v>
      </c>
      <c r="Y14" s="20">
        <v>0</v>
      </c>
      <c r="Z14" s="35" t="s">
        <v>64</v>
      </c>
      <c r="AA14" s="35" t="s">
        <v>64</v>
      </c>
      <c r="AB14" s="34">
        <v>10</v>
      </c>
      <c r="AC14" s="35" t="s">
        <v>63</v>
      </c>
      <c r="AD14" s="35" t="s">
        <v>65</v>
      </c>
      <c r="AE14" s="35" t="s">
        <v>65</v>
      </c>
      <c r="AF14" s="35" t="s">
        <v>65</v>
      </c>
      <c r="AG14" s="35" t="s">
        <v>65</v>
      </c>
      <c r="AH14" s="34">
        <v>20</v>
      </c>
      <c r="AI14" s="34">
        <v>20</v>
      </c>
      <c r="AJ14" s="34">
        <v>10</v>
      </c>
      <c r="AK14" s="34">
        <v>10</v>
      </c>
      <c r="AL14" s="34">
        <v>10</v>
      </c>
      <c r="AM14" s="34">
        <v>100</v>
      </c>
      <c r="AN14" s="34">
        <v>3</v>
      </c>
      <c r="AO14" s="35" t="s">
        <v>64</v>
      </c>
      <c r="AP14" s="35" t="s">
        <v>66</v>
      </c>
      <c r="AQ14" s="35" t="s">
        <v>66</v>
      </c>
      <c r="AR14" s="35" t="s">
        <v>64</v>
      </c>
      <c r="AS14" s="35" t="s">
        <v>63</v>
      </c>
      <c r="AT14" s="35" t="s">
        <v>63</v>
      </c>
      <c r="AU14" s="35" t="s">
        <v>63</v>
      </c>
    </row>
    <row r="15" spans="1:48" s="10" customFormat="1" ht="49.5" customHeight="1" x14ac:dyDescent="0.2">
      <c r="A15" s="40">
        <v>44287</v>
      </c>
      <c r="B15" s="22" t="s">
        <v>71</v>
      </c>
      <c r="C15" s="23" t="s">
        <v>85</v>
      </c>
      <c r="D15" s="34">
        <v>0</v>
      </c>
      <c r="E15" s="34">
        <v>0</v>
      </c>
      <c r="F15" s="34">
        <v>100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500</v>
      </c>
      <c r="M15" s="34">
        <v>50</v>
      </c>
      <c r="N15" s="34">
        <v>0</v>
      </c>
      <c r="O15" s="34">
        <v>0</v>
      </c>
      <c r="P15" s="34">
        <v>600</v>
      </c>
      <c r="Q15" s="34">
        <v>100</v>
      </c>
      <c r="R15" s="34">
        <v>0</v>
      </c>
      <c r="S15" s="34">
        <v>100</v>
      </c>
      <c r="T15" s="34">
        <v>0</v>
      </c>
      <c r="U15" s="34">
        <v>300</v>
      </c>
      <c r="V15" s="34">
        <v>0</v>
      </c>
      <c r="W15" s="34">
        <v>0</v>
      </c>
      <c r="X15" s="34">
        <v>0</v>
      </c>
      <c r="Y15" s="34">
        <v>0</v>
      </c>
      <c r="Z15" s="34">
        <v>600</v>
      </c>
      <c r="AA15" s="34">
        <v>5000</v>
      </c>
      <c r="AB15" s="34">
        <v>200</v>
      </c>
      <c r="AC15" s="34">
        <v>600</v>
      </c>
      <c r="AD15" s="34">
        <v>1000</v>
      </c>
      <c r="AE15" s="34">
        <v>500</v>
      </c>
      <c r="AF15" s="34">
        <v>1000</v>
      </c>
      <c r="AG15" s="34">
        <v>600</v>
      </c>
      <c r="AH15" s="34">
        <v>500</v>
      </c>
      <c r="AI15" s="34">
        <v>1000</v>
      </c>
      <c r="AJ15" s="34">
        <v>500</v>
      </c>
      <c r="AK15" s="34">
        <v>5000</v>
      </c>
      <c r="AL15" s="34">
        <v>200</v>
      </c>
      <c r="AM15" s="34">
        <v>3000</v>
      </c>
      <c r="AN15" s="34">
        <v>5000</v>
      </c>
      <c r="AO15" s="34">
        <v>1000</v>
      </c>
      <c r="AP15" s="34">
        <v>100</v>
      </c>
      <c r="AQ15" s="34">
        <v>3000</v>
      </c>
      <c r="AR15" s="34">
        <v>3500</v>
      </c>
      <c r="AS15" s="34">
        <v>100</v>
      </c>
      <c r="AT15" s="34">
        <v>2500</v>
      </c>
      <c r="AU15" s="34">
        <v>500</v>
      </c>
    </row>
    <row r="16" spans="1:48" s="10" customFormat="1" ht="49.5" customHeight="1" x14ac:dyDescent="0.2">
      <c r="A16" s="40">
        <v>44287</v>
      </c>
      <c r="B16" s="22" t="s">
        <v>93</v>
      </c>
      <c r="C16" s="23" t="s">
        <v>94</v>
      </c>
      <c r="D16" s="36" t="s">
        <v>65</v>
      </c>
      <c r="E16" s="36" t="s">
        <v>65</v>
      </c>
      <c r="F16" s="36" t="s">
        <v>65</v>
      </c>
      <c r="G16" s="36" t="s">
        <v>65</v>
      </c>
      <c r="H16" s="36" t="s">
        <v>65</v>
      </c>
      <c r="I16" s="36" t="s">
        <v>65</v>
      </c>
      <c r="J16" s="36" t="s">
        <v>65</v>
      </c>
      <c r="K16" s="36" t="s">
        <v>65</v>
      </c>
      <c r="L16" s="36" t="s">
        <v>65</v>
      </c>
      <c r="M16" s="37">
        <v>100</v>
      </c>
      <c r="N16" s="36" t="s">
        <v>65</v>
      </c>
      <c r="O16" s="36" t="s">
        <v>65</v>
      </c>
      <c r="P16" s="36" t="s">
        <v>65</v>
      </c>
      <c r="Q16" s="36" t="s">
        <v>65</v>
      </c>
      <c r="R16" s="36">
        <v>0</v>
      </c>
      <c r="S16" s="37">
        <v>20</v>
      </c>
      <c r="T16" s="36" t="s">
        <v>65</v>
      </c>
      <c r="U16" s="36" t="s">
        <v>65</v>
      </c>
      <c r="V16" s="36" t="s">
        <v>65</v>
      </c>
      <c r="W16" s="36" t="s">
        <v>65</v>
      </c>
      <c r="X16" s="36" t="s">
        <v>65</v>
      </c>
      <c r="Y16" s="36" t="s">
        <v>65</v>
      </c>
      <c r="Z16" s="36" t="s">
        <v>65</v>
      </c>
      <c r="AA16" s="36" t="s">
        <v>65</v>
      </c>
      <c r="AB16" s="37">
        <v>25</v>
      </c>
      <c r="AC16" s="36" t="s">
        <v>65</v>
      </c>
      <c r="AD16" s="36" t="s">
        <v>65</v>
      </c>
      <c r="AE16" s="36" t="s">
        <v>65</v>
      </c>
      <c r="AF16" s="36" t="s">
        <v>65</v>
      </c>
      <c r="AG16" s="36" t="s">
        <v>65</v>
      </c>
      <c r="AH16" s="37">
        <v>50</v>
      </c>
      <c r="AI16" s="37">
        <v>50</v>
      </c>
      <c r="AJ16" s="36" t="s">
        <v>65</v>
      </c>
      <c r="AK16" s="37">
        <v>60</v>
      </c>
      <c r="AL16" s="37">
        <v>50</v>
      </c>
      <c r="AM16" s="37">
        <v>30</v>
      </c>
      <c r="AN16" s="37">
        <v>30</v>
      </c>
      <c r="AO16" s="37">
        <v>50</v>
      </c>
      <c r="AP16" s="37">
        <v>30</v>
      </c>
      <c r="AQ16" s="37">
        <v>50</v>
      </c>
      <c r="AR16" s="36" t="s">
        <v>65</v>
      </c>
      <c r="AS16" s="36" t="s">
        <v>65</v>
      </c>
      <c r="AT16" s="36" t="s">
        <v>65</v>
      </c>
      <c r="AU16" s="36" t="s">
        <v>65</v>
      </c>
    </row>
    <row r="17" spans="1:47" s="10" customFormat="1" ht="49.5" customHeight="1" x14ac:dyDescent="0.2">
      <c r="A17" s="40">
        <v>44287</v>
      </c>
      <c r="B17" s="22" t="s">
        <v>72</v>
      </c>
      <c r="C17" s="23" t="s">
        <v>86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460</v>
      </c>
      <c r="M17" s="34">
        <v>111</v>
      </c>
      <c r="N17" s="34">
        <v>0</v>
      </c>
      <c r="O17" s="34">
        <v>0</v>
      </c>
      <c r="P17" s="34">
        <v>35</v>
      </c>
      <c r="Q17" s="34">
        <v>140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30</v>
      </c>
      <c r="AI17" s="34">
        <v>0</v>
      </c>
      <c r="AJ17" s="34">
        <v>0</v>
      </c>
      <c r="AK17" s="34">
        <v>0</v>
      </c>
      <c r="AL17" s="34">
        <v>0</v>
      </c>
      <c r="AM17" s="34">
        <v>30</v>
      </c>
      <c r="AN17" s="34">
        <v>0</v>
      </c>
      <c r="AO17" s="34">
        <v>0</v>
      </c>
      <c r="AP17" s="34">
        <v>0</v>
      </c>
      <c r="AQ17" s="34">
        <v>0</v>
      </c>
      <c r="AR17" s="34">
        <v>0</v>
      </c>
      <c r="AS17" s="34">
        <v>0</v>
      </c>
      <c r="AT17" s="34">
        <v>0</v>
      </c>
      <c r="AU17" s="34">
        <v>0</v>
      </c>
    </row>
    <row r="18" spans="1:47" s="10" customFormat="1" ht="49.5" customHeight="1" x14ac:dyDescent="0.2">
      <c r="A18" s="40">
        <v>44287</v>
      </c>
      <c r="B18" s="22" t="s">
        <v>73</v>
      </c>
      <c r="C18" s="23" t="s">
        <v>84</v>
      </c>
      <c r="D18" s="34">
        <v>0</v>
      </c>
      <c r="E18" s="34">
        <v>0</v>
      </c>
      <c r="F18" s="34">
        <v>60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100</v>
      </c>
      <c r="M18" s="34">
        <v>100</v>
      </c>
      <c r="N18" s="34">
        <v>0</v>
      </c>
      <c r="O18" s="34">
        <v>0</v>
      </c>
      <c r="P18" s="34">
        <v>45</v>
      </c>
      <c r="Q18" s="34">
        <v>150</v>
      </c>
      <c r="R18" s="34">
        <v>0</v>
      </c>
      <c r="S18" s="34">
        <v>50</v>
      </c>
      <c r="T18" s="34">
        <v>0</v>
      </c>
      <c r="U18" s="34">
        <v>20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15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30</v>
      </c>
      <c r="AI18" s="34">
        <v>25</v>
      </c>
      <c r="AJ18" s="34">
        <v>0</v>
      </c>
      <c r="AK18" s="34">
        <v>10</v>
      </c>
      <c r="AL18" s="34">
        <v>15</v>
      </c>
      <c r="AM18" s="34">
        <v>30</v>
      </c>
      <c r="AN18" s="34">
        <v>20</v>
      </c>
      <c r="AO18" s="34">
        <v>12</v>
      </c>
      <c r="AP18" s="34">
        <v>0</v>
      </c>
      <c r="AQ18" s="34">
        <v>0</v>
      </c>
      <c r="AR18" s="34">
        <v>0</v>
      </c>
      <c r="AS18" s="34">
        <v>0</v>
      </c>
      <c r="AT18" s="34">
        <v>0</v>
      </c>
      <c r="AU18" s="34">
        <v>0</v>
      </c>
    </row>
    <row r="19" spans="1:47" s="10" customFormat="1" ht="49.5" customHeight="1" x14ac:dyDescent="0.2">
      <c r="A19" s="40">
        <v>44287</v>
      </c>
      <c r="B19" s="22" t="s">
        <v>95</v>
      </c>
      <c r="C19" s="23" t="s">
        <v>84</v>
      </c>
      <c r="D19" s="34">
        <v>0</v>
      </c>
      <c r="E19" s="34">
        <v>0</v>
      </c>
      <c r="F19" s="34">
        <v>50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100</v>
      </c>
      <c r="M19" s="34">
        <v>100</v>
      </c>
      <c r="N19" s="34">
        <v>30</v>
      </c>
      <c r="O19" s="34">
        <v>50</v>
      </c>
      <c r="P19" s="34">
        <v>50</v>
      </c>
      <c r="Q19" s="34">
        <v>100</v>
      </c>
      <c r="R19" s="34">
        <v>80</v>
      </c>
      <c r="S19" s="34">
        <v>50</v>
      </c>
      <c r="T19" s="20">
        <v>0</v>
      </c>
      <c r="U19" s="34">
        <v>30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20">
        <v>0</v>
      </c>
      <c r="AC19" s="34">
        <v>0</v>
      </c>
      <c r="AD19" s="34">
        <v>0</v>
      </c>
      <c r="AE19" s="34">
        <v>0</v>
      </c>
      <c r="AF19" s="34">
        <v>0</v>
      </c>
      <c r="AG19" s="34">
        <v>0</v>
      </c>
      <c r="AH19" s="34">
        <v>30</v>
      </c>
      <c r="AI19" s="20">
        <v>0</v>
      </c>
      <c r="AJ19" s="34">
        <v>40</v>
      </c>
      <c r="AK19" s="34">
        <v>40</v>
      </c>
      <c r="AL19" s="34">
        <v>10</v>
      </c>
      <c r="AM19" s="20">
        <v>0</v>
      </c>
      <c r="AN19" s="20">
        <v>0</v>
      </c>
      <c r="AO19" s="20">
        <v>0</v>
      </c>
      <c r="AP19" s="20">
        <v>0</v>
      </c>
      <c r="AQ19" s="20">
        <v>0</v>
      </c>
      <c r="AR19" s="20">
        <v>0</v>
      </c>
      <c r="AS19" s="20">
        <v>0</v>
      </c>
      <c r="AT19" s="20">
        <v>0</v>
      </c>
      <c r="AU19" s="34">
        <v>50</v>
      </c>
    </row>
    <row r="20" spans="1:47" s="10" customFormat="1" ht="49.5" customHeight="1" x14ac:dyDescent="0.2">
      <c r="A20" s="40">
        <v>44287</v>
      </c>
      <c r="B20" s="22" t="s">
        <v>74</v>
      </c>
      <c r="C20" s="23" t="s">
        <v>84</v>
      </c>
      <c r="D20" s="34">
        <v>0</v>
      </c>
      <c r="E20" s="34">
        <v>0</v>
      </c>
      <c r="F20" s="34">
        <v>0</v>
      </c>
      <c r="G20" s="34">
        <v>3</v>
      </c>
      <c r="H20" s="34">
        <v>0</v>
      </c>
      <c r="I20" s="34">
        <v>0</v>
      </c>
      <c r="J20" s="34">
        <v>0</v>
      </c>
      <c r="K20" s="34">
        <v>3</v>
      </c>
      <c r="L20" s="34">
        <v>150</v>
      </c>
      <c r="M20" s="34">
        <v>150</v>
      </c>
      <c r="N20" s="34">
        <v>0</v>
      </c>
      <c r="O20" s="34">
        <v>80</v>
      </c>
      <c r="P20" s="34">
        <v>200</v>
      </c>
      <c r="Q20" s="34">
        <v>100</v>
      </c>
      <c r="R20" s="34">
        <v>0</v>
      </c>
      <c r="S20" s="34">
        <v>50</v>
      </c>
      <c r="T20" s="34">
        <v>30</v>
      </c>
      <c r="U20" s="34">
        <v>0</v>
      </c>
      <c r="V20" s="34">
        <v>50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25</v>
      </c>
      <c r="AC20" s="34">
        <v>2</v>
      </c>
      <c r="AD20" s="34">
        <v>0</v>
      </c>
      <c r="AE20" s="34">
        <v>0</v>
      </c>
      <c r="AF20" s="34">
        <v>0</v>
      </c>
      <c r="AG20" s="34">
        <v>1</v>
      </c>
      <c r="AH20" s="34">
        <v>50</v>
      </c>
      <c r="AI20" s="34">
        <v>20</v>
      </c>
      <c r="AJ20" s="34">
        <v>0</v>
      </c>
      <c r="AK20" s="34">
        <v>30</v>
      </c>
      <c r="AL20" s="34">
        <v>50</v>
      </c>
      <c r="AM20" s="34">
        <v>50</v>
      </c>
      <c r="AN20" s="34">
        <v>30</v>
      </c>
      <c r="AO20" s="34">
        <v>15</v>
      </c>
      <c r="AP20" s="34">
        <v>5</v>
      </c>
      <c r="AQ20" s="34">
        <v>10</v>
      </c>
      <c r="AR20" s="34">
        <v>15</v>
      </c>
      <c r="AS20" s="34">
        <v>0</v>
      </c>
      <c r="AT20" s="34">
        <v>0</v>
      </c>
      <c r="AU20" s="34">
        <v>0</v>
      </c>
    </row>
    <row r="21" spans="1:47" s="10" customFormat="1" ht="49.5" customHeight="1" x14ac:dyDescent="0.2">
      <c r="A21" s="40">
        <v>44287</v>
      </c>
      <c r="B21" s="22" t="s">
        <v>75</v>
      </c>
      <c r="C21" s="23" t="s">
        <v>87</v>
      </c>
      <c r="D21" s="20"/>
      <c r="E21" s="20"/>
      <c r="F21" s="34">
        <v>180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34">
        <v>91</v>
      </c>
      <c r="M21" s="34">
        <v>78</v>
      </c>
      <c r="N21" s="34">
        <v>100</v>
      </c>
      <c r="O21" s="34">
        <v>520</v>
      </c>
      <c r="P21" s="34">
        <v>252</v>
      </c>
      <c r="Q21" s="34">
        <v>93</v>
      </c>
      <c r="R21" s="34">
        <v>60</v>
      </c>
      <c r="S21" s="34">
        <v>73</v>
      </c>
      <c r="T21" s="20">
        <v>0</v>
      </c>
      <c r="U21" s="20">
        <v>0</v>
      </c>
      <c r="V21" s="34">
        <v>30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20</v>
      </c>
      <c r="AC21" s="20">
        <v>0</v>
      </c>
      <c r="AD21" s="34">
        <v>0</v>
      </c>
      <c r="AE21" s="34">
        <v>0</v>
      </c>
      <c r="AF21" s="34">
        <v>0</v>
      </c>
      <c r="AG21" s="20"/>
      <c r="AH21" s="34">
        <v>50</v>
      </c>
      <c r="AI21" s="34">
        <v>30</v>
      </c>
      <c r="AJ21" s="34">
        <v>2</v>
      </c>
      <c r="AK21" s="34">
        <v>200</v>
      </c>
      <c r="AL21" s="34">
        <v>20</v>
      </c>
      <c r="AM21" s="34">
        <v>60</v>
      </c>
      <c r="AN21" s="34">
        <v>150</v>
      </c>
      <c r="AO21" s="34">
        <v>30</v>
      </c>
      <c r="AP21" s="20">
        <v>0</v>
      </c>
      <c r="AQ21" s="20">
        <v>0</v>
      </c>
      <c r="AR21" s="34">
        <v>5</v>
      </c>
      <c r="AS21" s="20">
        <v>0</v>
      </c>
      <c r="AT21" s="20">
        <v>0</v>
      </c>
      <c r="AU21" s="20">
        <v>0</v>
      </c>
    </row>
    <row r="22" spans="1:47" s="10" customFormat="1" ht="49.5" customHeight="1" x14ac:dyDescent="0.2">
      <c r="A22" s="40">
        <v>44287</v>
      </c>
      <c r="B22" s="22" t="s">
        <v>76</v>
      </c>
      <c r="C22" s="23" t="s">
        <v>84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1</v>
      </c>
      <c r="P22" s="34">
        <v>0</v>
      </c>
      <c r="Q22" s="34">
        <v>2</v>
      </c>
      <c r="R22" s="34">
        <v>7</v>
      </c>
      <c r="S22" s="34">
        <v>0</v>
      </c>
      <c r="T22" s="34">
        <v>0</v>
      </c>
      <c r="U22" s="34">
        <v>0</v>
      </c>
      <c r="V22" s="20">
        <v>0</v>
      </c>
      <c r="W22" s="34">
        <v>0</v>
      </c>
      <c r="X22" s="34">
        <v>0</v>
      </c>
      <c r="Y22" s="34">
        <v>6</v>
      </c>
      <c r="Z22" s="34">
        <v>1</v>
      </c>
      <c r="AA22" s="34">
        <v>1</v>
      </c>
      <c r="AB22" s="34">
        <v>2</v>
      </c>
      <c r="AC22" s="34">
        <v>1</v>
      </c>
      <c r="AD22" s="34">
        <v>1</v>
      </c>
      <c r="AE22" s="34">
        <v>1</v>
      </c>
      <c r="AF22" s="34">
        <v>1</v>
      </c>
      <c r="AG22" s="34">
        <v>1</v>
      </c>
      <c r="AH22" s="34">
        <v>2</v>
      </c>
      <c r="AI22" s="34">
        <v>2</v>
      </c>
      <c r="AJ22" s="34">
        <v>1</v>
      </c>
      <c r="AK22" s="34">
        <v>2</v>
      </c>
      <c r="AL22" s="34">
        <v>2</v>
      </c>
      <c r="AM22" s="34">
        <v>3</v>
      </c>
      <c r="AN22" s="34">
        <v>3</v>
      </c>
      <c r="AO22" s="34">
        <v>2</v>
      </c>
      <c r="AP22" s="34">
        <v>1</v>
      </c>
      <c r="AQ22" s="34">
        <v>3</v>
      </c>
      <c r="AR22" s="34">
        <v>2</v>
      </c>
      <c r="AS22" s="34">
        <v>2</v>
      </c>
      <c r="AT22" s="34">
        <v>1</v>
      </c>
      <c r="AU22" s="34">
        <v>1</v>
      </c>
    </row>
    <row r="23" spans="1:47" s="10" customFormat="1" ht="49.5" customHeight="1" x14ac:dyDescent="0.2">
      <c r="A23" s="40">
        <v>44287</v>
      </c>
      <c r="B23" s="22" t="s">
        <v>77</v>
      </c>
      <c r="C23" s="23" t="s">
        <v>84</v>
      </c>
      <c r="D23" s="34">
        <v>0</v>
      </c>
      <c r="E23" s="34">
        <v>0</v>
      </c>
      <c r="F23" s="34">
        <v>234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480</v>
      </c>
      <c r="M23" s="34">
        <v>420</v>
      </c>
      <c r="N23" s="34">
        <v>0</v>
      </c>
      <c r="O23" s="34">
        <v>75</v>
      </c>
      <c r="P23" s="34">
        <v>150</v>
      </c>
      <c r="Q23" s="34">
        <v>345</v>
      </c>
      <c r="R23" s="34">
        <v>12</v>
      </c>
      <c r="S23" s="34">
        <v>0</v>
      </c>
      <c r="T23" s="34">
        <v>30</v>
      </c>
      <c r="U23" s="34">
        <v>64</v>
      </c>
      <c r="V23" s="34">
        <v>0</v>
      </c>
      <c r="W23" s="34">
        <v>0</v>
      </c>
      <c r="X23" s="34">
        <v>15</v>
      </c>
      <c r="Y23" s="34">
        <v>0</v>
      </c>
      <c r="Z23" s="34">
        <v>0</v>
      </c>
      <c r="AA23" s="34">
        <v>0</v>
      </c>
      <c r="AB23" s="34">
        <v>5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8</v>
      </c>
      <c r="AI23" s="34">
        <v>15</v>
      </c>
      <c r="AJ23" s="34">
        <v>0</v>
      </c>
      <c r="AK23" s="34">
        <v>4</v>
      </c>
      <c r="AL23" s="34">
        <v>11</v>
      </c>
      <c r="AM23" s="34">
        <v>4</v>
      </c>
      <c r="AN23" s="34">
        <v>8</v>
      </c>
      <c r="AO23" s="34">
        <v>0</v>
      </c>
      <c r="AP23" s="34">
        <v>0</v>
      </c>
      <c r="AQ23" s="34">
        <v>5</v>
      </c>
      <c r="AR23" s="34">
        <v>0</v>
      </c>
      <c r="AS23" s="34">
        <v>0</v>
      </c>
      <c r="AT23" s="34">
        <v>7</v>
      </c>
      <c r="AU23" s="34">
        <v>0</v>
      </c>
    </row>
    <row r="24" spans="1:47" s="10" customFormat="1" ht="49.5" customHeight="1" x14ac:dyDescent="0.2">
      <c r="A24" s="40">
        <v>44287</v>
      </c>
      <c r="B24" s="22" t="s">
        <v>96</v>
      </c>
      <c r="C24" s="23" t="s">
        <v>97</v>
      </c>
      <c r="D24" s="35" t="s">
        <v>65</v>
      </c>
      <c r="E24" s="35" t="s">
        <v>65</v>
      </c>
      <c r="F24" s="34">
        <v>115</v>
      </c>
      <c r="G24" s="34">
        <v>0</v>
      </c>
      <c r="H24" s="34">
        <v>0</v>
      </c>
      <c r="I24" s="34">
        <v>0</v>
      </c>
      <c r="J24" s="34">
        <v>0</v>
      </c>
      <c r="K24" s="34">
        <v>5</v>
      </c>
      <c r="L24" s="34">
        <v>659</v>
      </c>
      <c r="M24" s="34">
        <v>277</v>
      </c>
      <c r="N24" s="35" t="s">
        <v>65</v>
      </c>
      <c r="O24" s="34">
        <v>67</v>
      </c>
      <c r="P24" s="35" t="s">
        <v>64</v>
      </c>
      <c r="Q24" s="34">
        <v>1497</v>
      </c>
      <c r="R24" s="35" t="s">
        <v>65</v>
      </c>
      <c r="S24" s="34">
        <v>213</v>
      </c>
      <c r="T24" s="34">
        <v>82</v>
      </c>
      <c r="U24" s="34">
        <v>295</v>
      </c>
      <c r="V24" s="34">
        <v>37</v>
      </c>
      <c r="W24" s="35" t="s">
        <v>65</v>
      </c>
      <c r="X24" s="35" t="s">
        <v>65</v>
      </c>
      <c r="Y24" s="35" t="s">
        <v>64</v>
      </c>
      <c r="Z24" s="35" t="s">
        <v>65</v>
      </c>
      <c r="AA24" s="35" t="s">
        <v>65</v>
      </c>
      <c r="AB24" s="34">
        <v>15</v>
      </c>
      <c r="AC24" s="35" t="s">
        <v>65</v>
      </c>
      <c r="AD24" s="35" t="s">
        <v>65</v>
      </c>
      <c r="AE24" s="35" t="s">
        <v>65</v>
      </c>
      <c r="AF24" s="35" t="s">
        <v>65</v>
      </c>
      <c r="AG24" s="35" t="s">
        <v>101</v>
      </c>
      <c r="AH24" s="34">
        <v>51</v>
      </c>
      <c r="AI24" s="34">
        <v>43</v>
      </c>
      <c r="AJ24" s="35" t="s">
        <v>65</v>
      </c>
      <c r="AK24" s="34">
        <v>117</v>
      </c>
      <c r="AL24" s="34">
        <v>13</v>
      </c>
      <c r="AM24" s="34">
        <v>47</v>
      </c>
      <c r="AN24" s="34">
        <v>96</v>
      </c>
      <c r="AO24" s="34">
        <v>29</v>
      </c>
      <c r="AP24" s="34">
        <v>5</v>
      </c>
      <c r="AQ24" s="34">
        <v>30</v>
      </c>
      <c r="AR24" s="34">
        <v>5</v>
      </c>
      <c r="AS24" s="35" t="s">
        <v>65</v>
      </c>
      <c r="AT24" s="35" t="s">
        <v>65</v>
      </c>
      <c r="AU24" s="34">
        <v>8</v>
      </c>
    </row>
    <row r="25" spans="1:47" s="10" customFormat="1" ht="49.5" customHeight="1" x14ac:dyDescent="0.2">
      <c r="A25" s="40">
        <v>44287</v>
      </c>
      <c r="B25" s="22" t="s">
        <v>78</v>
      </c>
      <c r="C25" s="23" t="s">
        <v>88</v>
      </c>
      <c r="D25" s="21">
        <v>0</v>
      </c>
      <c r="E25" s="21">
        <v>0</v>
      </c>
      <c r="F25" s="21">
        <v>200</v>
      </c>
      <c r="G25" s="21">
        <v>0</v>
      </c>
      <c r="H25" s="21">
        <v>84</v>
      </c>
      <c r="I25" s="21">
        <v>0</v>
      </c>
      <c r="J25" s="21">
        <v>75</v>
      </c>
      <c r="K25" s="21">
        <v>7</v>
      </c>
      <c r="L25" s="21">
        <v>700</v>
      </c>
      <c r="M25" s="21">
        <v>39</v>
      </c>
      <c r="N25" s="20"/>
      <c r="O25" s="20"/>
      <c r="P25" s="21">
        <v>480</v>
      </c>
      <c r="Q25" s="21">
        <v>211</v>
      </c>
      <c r="R25" s="21">
        <v>65</v>
      </c>
      <c r="S25" s="21">
        <v>65</v>
      </c>
      <c r="T25" s="21">
        <v>60</v>
      </c>
      <c r="U25" s="21">
        <v>450</v>
      </c>
      <c r="V25" s="21">
        <v>380</v>
      </c>
      <c r="W25" s="21">
        <v>0</v>
      </c>
      <c r="X25" s="20"/>
      <c r="Y25" s="21">
        <v>200</v>
      </c>
      <c r="Z25" s="21">
        <v>0</v>
      </c>
      <c r="AA25" s="21">
        <v>0</v>
      </c>
      <c r="AB25" s="21">
        <v>0</v>
      </c>
      <c r="AC25" s="21">
        <v>10</v>
      </c>
      <c r="AD25" s="21">
        <v>106</v>
      </c>
      <c r="AE25" s="21">
        <v>0</v>
      </c>
      <c r="AF25" s="21">
        <v>25</v>
      </c>
      <c r="AG25" s="21">
        <v>0</v>
      </c>
      <c r="AH25" s="20"/>
      <c r="AI25" s="21">
        <v>200</v>
      </c>
      <c r="AJ25" s="20"/>
      <c r="AK25" s="21">
        <v>739</v>
      </c>
      <c r="AL25" s="21">
        <v>53</v>
      </c>
      <c r="AM25" s="21">
        <v>0</v>
      </c>
      <c r="AN25" s="21">
        <v>785</v>
      </c>
      <c r="AO25" s="21">
        <v>50</v>
      </c>
      <c r="AP25" s="21">
        <v>0</v>
      </c>
      <c r="AQ25" s="21">
        <v>100</v>
      </c>
      <c r="AR25" s="21">
        <v>90</v>
      </c>
      <c r="AS25" s="20"/>
      <c r="AT25" s="21">
        <v>130</v>
      </c>
      <c r="AU25" s="21">
        <v>12</v>
      </c>
    </row>
    <row r="26" spans="1:47" s="10" customFormat="1" ht="49.5" customHeight="1" x14ac:dyDescent="0.2">
      <c r="A26" s="40">
        <v>44287</v>
      </c>
      <c r="B26" s="22" t="s">
        <v>79</v>
      </c>
      <c r="C26" s="23" t="s">
        <v>84</v>
      </c>
      <c r="D26" s="34">
        <v>0</v>
      </c>
      <c r="E26" s="34">
        <v>0</v>
      </c>
      <c r="F26" s="34">
        <v>400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500</v>
      </c>
      <c r="M26" s="34">
        <v>100</v>
      </c>
      <c r="N26" s="34">
        <v>15</v>
      </c>
      <c r="O26" s="34">
        <v>275</v>
      </c>
      <c r="P26" s="34">
        <v>250</v>
      </c>
      <c r="Q26" s="34">
        <v>190</v>
      </c>
      <c r="R26" s="34">
        <v>0</v>
      </c>
      <c r="S26" s="34">
        <v>100</v>
      </c>
      <c r="T26" s="34">
        <v>20</v>
      </c>
      <c r="U26" s="34">
        <v>200</v>
      </c>
      <c r="V26" s="34">
        <v>0</v>
      </c>
      <c r="W26" s="34">
        <v>0</v>
      </c>
      <c r="X26" s="34">
        <v>0</v>
      </c>
      <c r="Y26" s="34">
        <v>60</v>
      </c>
      <c r="Z26" s="34">
        <v>0</v>
      </c>
      <c r="AA26" s="34">
        <v>0</v>
      </c>
      <c r="AB26" s="34">
        <v>400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500</v>
      </c>
      <c r="AI26" s="34">
        <v>100</v>
      </c>
      <c r="AJ26" s="34">
        <v>15</v>
      </c>
      <c r="AK26" s="34">
        <v>275</v>
      </c>
      <c r="AL26" s="34">
        <v>250</v>
      </c>
      <c r="AM26" s="34">
        <v>190</v>
      </c>
      <c r="AN26" s="34">
        <v>0</v>
      </c>
      <c r="AO26" s="34">
        <v>100</v>
      </c>
      <c r="AP26" s="34">
        <v>20</v>
      </c>
      <c r="AQ26" s="34">
        <v>200</v>
      </c>
      <c r="AR26" s="34">
        <v>0</v>
      </c>
      <c r="AS26" s="34">
        <v>0</v>
      </c>
      <c r="AT26" s="34">
        <v>0</v>
      </c>
      <c r="AU26" s="34">
        <v>60</v>
      </c>
    </row>
    <row r="27" spans="1:47" s="10" customFormat="1" ht="49.5" customHeight="1" x14ac:dyDescent="0.2">
      <c r="A27" s="40">
        <v>44287</v>
      </c>
      <c r="B27" s="22" t="s">
        <v>80</v>
      </c>
      <c r="C27" s="23" t="s">
        <v>84</v>
      </c>
      <c r="D27" s="34">
        <v>0</v>
      </c>
      <c r="E27" s="34">
        <v>0</v>
      </c>
      <c r="F27" s="34">
        <v>50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350</v>
      </c>
      <c r="M27" s="34">
        <v>350</v>
      </c>
      <c r="N27" s="34">
        <v>15</v>
      </c>
      <c r="O27" s="34">
        <v>0</v>
      </c>
      <c r="P27" s="35" t="s">
        <v>66</v>
      </c>
      <c r="Q27" s="34">
        <v>950</v>
      </c>
      <c r="R27" s="34">
        <v>0</v>
      </c>
      <c r="S27" s="34">
        <v>100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50</v>
      </c>
      <c r="AI27" s="34">
        <v>30</v>
      </c>
      <c r="AJ27" s="34">
        <v>0</v>
      </c>
      <c r="AK27" s="34">
        <v>50</v>
      </c>
      <c r="AL27" s="34">
        <v>45</v>
      </c>
      <c r="AM27" s="34">
        <v>35</v>
      </c>
      <c r="AN27" s="34">
        <v>65</v>
      </c>
      <c r="AO27" s="34">
        <v>25</v>
      </c>
      <c r="AP27" s="34">
        <v>0</v>
      </c>
      <c r="AQ27" s="34">
        <v>25</v>
      </c>
      <c r="AR27" s="34">
        <v>0</v>
      </c>
      <c r="AS27" s="34">
        <v>0</v>
      </c>
      <c r="AT27" s="34">
        <v>0</v>
      </c>
      <c r="AU27" s="34">
        <v>0</v>
      </c>
    </row>
    <row r="28" spans="1:47" s="10" customFormat="1" ht="49.5" customHeight="1" x14ac:dyDescent="0.2">
      <c r="A28" s="40">
        <v>44287</v>
      </c>
      <c r="B28" s="22" t="s">
        <v>81</v>
      </c>
      <c r="C28" s="23" t="s">
        <v>84</v>
      </c>
      <c r="D28" s="34">
        <v>0</v>
      </c>
      <c r="E28" s="34">
        <v>0</v>
      </c>
      <c r="F28" s="34">
        <v>0</v>
      </c>
      <c r="G28" s="34">
        <v>150</v>
      </c>
      <c r="H28" s="34">
        <v>0</v>
      </c>
      <c r="I28" s="34">
        <v>0</v>
      </c>
      <c r="J28" s="34">
        <v>0</v>
      </c>
      <c r="K28" s="34">
        <v>0</v>
      </c>
      <c r="L28" s="34">
        <v>300</v>
      </c>
      <c r="M28" s="34">
        <v>300</v>
      </c>
      <c r="N28" s="34">
        <v>50</v>
      </c>
      <c r="O28" s="20"/>
      <c r="P28" s="34">
        <v>20</v>
      </c>
      <c r="Q28" s="34">
        <v>40</v>
      </c>
      <c r="R28" s="34">
        <v>50</v>
      </c>
      <c r="S28" s="34">
        <v>100</v>
      </c>
      <c r="T28" s="34">
        <v>0</v>
      </c>
      <c r="U28" s="34">
        <v>6</v>
      </c>
      <c r="V28" s="34">
        <v>2</v>
      </c>
      <c r="W28" s="34">
        <v>0</v>
      </c>
      <c r="X28" s="34">
        <v>0</v>
      </c>
      <c r="Y28" s="34">
        <v>3</v>
      </c>
      <c r="Z28" s="34">
        <v>30</v>
      </c>
      <c r="AA28" s="34">
        <v>10</v>
      </c>
      <c r="AB28" s="34">
        <v>25</v>
      </c>
      <c r="AC28" s="34">
        <v>30</v>
      </c>
      <c r="AD28" s="34">
        <v>30</v>
      </c>
      <c r="AE28" s="34">
        <v>30</v>
      </c>
      <c r="AF28" s="34">
        <v>20</v>
      </c>
      <c r="AG28" s="34">
        <v>20</v>
      </c>
      <c r="AH28" s="34">
        <v>30</v>
      </c>
      <c r="AI28" s="34">
        <v>20</v>
      </c>
      <c r="AJ28" s="34">
        <v>10</v>
      </c>
      <c r="AK28" s="34">
        <v>1000</v>
      </c>
      <c r="AL28" s="34">
        <v>15</v>
      </c>
      <c r="AM28" s="34">
        <v>30</v>
      </c>
      <c r="AN28" s="34">
        <v>100</v>
      </c>
      <c r="AO28" s="34">
        <v>30</v>
      </c>
      <c r="AP28" s="34">
        <v>40</v>
      </c>
      <c r="AQ28" s="34">
        <v>35</v>
      </c>
      <c r="AR28" s="34">
        <v>20</v>
      </c>
      <c r="AS28" s="34">
        <v>20</v>
      </c>
      <c r="AT28" s="34">
        <v>40</v>
      </c>
      <c r="AU28" s="34">
        <v>30</v>
      </c>
    </row>
    <row r="29" spans="1:47" s="10" customFormat="1" ht="49.5" customHeight="1" x14ac:dyDescent="0.2">
      <c r="A29" s="40">
        <v>44287</v>
      </c>
      <c r="B29" s="22" t="s">
        <v>98</v>
      </c>
      <c r="C29" s="23" t="s">
        <v>84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41</v>
      </c>
      <c r="L29" s="34">
        <v>1200</v>
      </c>
      <c r="M29" s="34">
        <v>453</v>
      </c>
      <c r="N29" s="34">
        <v>0</v>
      </c>
      <c r="O29" s="34">
        <v>22</v>
      </c>
      <c r="P29" s="34">
        <v>87</v>
      </c>
      <c r="Q29" s="34">
        <v>100</v>
      </c>
      <c r="R29" s="34">
        <v>8</v>
      </c>
      <c r="S29" s="34">
        <v>50</v>
      </c>
      <c r="T29" s="34">
        <v>0</v>
      </c>
      <c r="U29" s="34">
        <v>0</v>
      </c>
      <c r="V29" s="34">
        <v>50</v>
      </c>
      <c r="W29" s="34">
        <v>0</v>
      </c>
      <c r="X29" s="34">
        <v>0</v>
      </c>
      <c r="Y29" s="34">
        <v>0</v>
      </c>
      <c r="Z29" s="34">
        <v>30</v>
      </c>
      <c r="AA29" s="34">
        <v>15</v>
      </c>
      <c r="AB29" s="34">
        <v>30</v>
      </c>
      <c r="AC29" s="34">
        <v>40</v>
      </c>
      <c r="AD29" s="34">
        <v>0</v>
      </c>
      <c r="AE29" s="34">
        <v>0</v>
      </c>
      <c r="AF29" s="34">
        <v>20</v>
      </c>
      <c r="AG29" s="34">
        <v>10</v>
      </c>
      <c r="AH29" s="34">
        <v>40</v>
      </c>
      <c r="AI29" s="34">
        <v>20</v>
      </c>
      <c r="AJ29" s="34">
        <v>20</v>
      </c>
      <c r="AK29" s="34">
        <v>40</v>
      </c>
      <c r="AL29" s="34">
        <v>10</v>
      </c>
      <c r="AM29" s="34">
        <v>40</v>
      </c>
      <c r="AN29" s="34">
        <v>50</v>
      </c>
      <c r="AO29" s="34">
        <v>20</v>
      </c>
      <c r="AP29" s="34">
        <v>10</v>
      </c>
      <c r="AQ29" s="34">
        <v>40</v>
      </c>
      <c r="AR29" s="34">
        <v>20</v>
      </c>
      <c r="AS29" s="34">
        <v>10</v>
      </c>
      <c r="AT29" s="34">
        <v>10</v>
      </c>
      <c r="AU29" s="34">
        <v>20</v>
      </c>
    </row>
    <row r="30" spans="1:47" s="10" customFormat="1" ht="49.5" customHeight="1" x14ac:dyDescent="0.2">
      <c r="A30" s="40">
        <v>44287</v>
      </c>
      <c r="B30" s="22" t="s">
        <v>82</v>
      </c>
      <c r="C30" s="23" t="s">
        <v>84</v>
      </c>
      <c r="D30" s="37">
        <v>0</v>
      </c>
      <c r="E30" s="37">
        <v>0</v>
      </c>
      <c r="F30" s="36" t="s">
        <v>67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12</v>
      </c>
      <c r="M30" s="37">
        <v>60</v>
      </c>
      <c r="N30" s="37">
        <v>0</v>
      </c>
      <c r="O30" s="36" t="s">
        <v>67</v>
      </c>
      <c r="P30" s="37">
        <v>0</v>
      </c>
      <c r="Q30" s="37">
        <v>50</v>
      </c>
      <c r="R30" s="37">
        <v>30</v>
      </c>
      <c r="S30" s="37">
        <v>80</v>
      </c>
      <c r="T30" s="37">
        <v>0</v>
      </c>
      <c r="U30" s="37">
        <v>20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2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8</v>
      </c>
      <c r="AI30" s="37">
        <v>2</v>
      </c>
      <c r="AJ30" s="37">
        <v>0</v>
      </c>
      <c r="AK30" s="37">
        <v>0</v>
      </c>
      <c r="AL30" s="37">
        <v>0</v>
      </c>
      <c r="AM30" s="37">
        <v>10</v>
      </c>
      <c r="AN30" s="36" t="s">
        <v>64</v>
      </c>
      <c r="AO30" s="36" t="s">
        <v>67</v>
      </c>
      <c r="AP30" s="37">
        <v>0</v>
      </c>
      <c r="AQ30" s="37">
        <v>0</v>
      </c>
      <c r="AR30" s="37">
        <v>0</v>
      </c>
      <c r="AS30" s="37">
        <v>0</v>
      </c>
      <c r="AT30" s="37">
        <v>0</v>
      </c>
      <c r="AU30" s="37">
        <v>0</v>
      </c>
    </row>
    <row r="31" spans="1:47" s="10" customFormat="1" ht="49.5" customHeight="1" x14ac:dyDescent="0.2">
      <c r="A31" s="40">
        <v>44287</v>
      </c>
      <c r="B31" s="22" t="s">
        <v>83</v>
      </c>
      <c r="C31" s="23" t="s">
        <v>84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75</v>
      </c>
      <c r="M31" s="34">
        <v>92</v>
      </c>
      <c r="N31" s="34">
        <v>0</v>
      </c>
      <c r="O31" s="34">
        <v>0</v>
      </c>
      <c r="P31" s="34">
        <v>0</v>
      </c>
      <c r="Q31" s="34">
        <v>75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90</v>
      </c>
      <c r="AA31" s="34">
        <v>90</v>
      </c>
      <c r="AB31" s="34">
        <v>50</v>
      </c>
      <c r="AC31" s="34">
        <v>100</v>
      </c>
      <c r="AD31" s="34">
        <v>100</v>
      </c>
      <c r="AE31" s="34">
        <v>100</v>
      </c>
      <c r="AF31" s="34">
        <v>100</v>
      </c>
      <c r="AG31" s="34">
        <v>100</v>
      </c>
      <c r="AH31" s="34">
        <v>100</v>
      </c>
      <c r="AI31" s="34">
        <v>100</v>
      </c>
      <c r="AJ31" s="34">
        <v>200</v>
      </c>
      <c r="AK31" s="34">
        <v>300</v>
      </c>
      <c r="AL31" s="34">
        <v>100</v>
      </c>
      <c r="AM31" s="34">
        <v>75</v>
      </c>
      <c r="AN31" s="34">
        <v>200</v>
      </c>
      <c r="AO31" s="34">
        <v>200</v>
      </c>
      <c r="AP31" s="34">
        <v>200</v>
      </c>
      <c r="AQ31" s="34">
        <v>200</v>
      </c>
      <c r="AR31" s="34">
        <v>200</v>
      </c>
      <c r="AS31" s="34">
        <v>200</v>
      </c>
      <c r="AT31" s="34">
        <v>300</v>
      </c>
      <c r="AU31" s="34">
        <v>100</v>
      </c>
    </row>
    <row r="32" spans="1:47" s="10" customFormat="1" ht="49.5" customHeight="1" x14ac:dyDescent="0.2">
      <c r="A32" s="40">
        <v>44287</v>
      </c>
      <c r="B32" s="22" t="s">
        <v>99</v>
      </c>
      <c r="C32" s="23" t="s">
        <v>84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100</v>
      </c>
      <c r="M32" s="37">
        <v>200</v>
      </c>
      <c r="N32" s="38">
        <v>0</v>
      </c>
      <c r="O32" s="37">
        <v>16</v>
      </c>
      <c r="P32" s="37">
        <v>100</v>
      </c>
      <c r="Q32" s="37">
        <v>0</v>
      </c>
      <c r="R32" s="37">
        <v>0</v>
      </c>
      <c r="S32" s="37">
        <v>450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2</v>
      </c>
      <c r="AA32" s="37">
        <v>2</v>
      </c>
      <c r="AB32" s="37">
        <v>2</v>
      </c>
      <c r="AC32" s="37">
        <v>2</v>
      </c>
      <c r="AD32" s="37">
        <v>2</v>
      </c>
      <c r="AE32" s="37">
        <v>2</v>
      </c>
      <c r="AF32" s="37">
        <v>2</v>
      </c>
      <c r="AG32" s="37">
        <v>2</v>
      </c>
      <c r="AH32" s="37">
        <v>3</v>
      </c>
      <c r="AI32" s="37">
        <v>3</v>
      </c>
      <c r="AJ32" s="37">
        <v>2</v>
      </c>
      <c r="AK32" s="37">
        <v>2</v>
      </c>
      <c r="AL32" s="37">
        <v>2</v>
      </c>
      <c r="AM32" s="37">
        <v>3</v>
      </c>
      <c r="AN32" s="37">
        <v>3</v>
      </c>
      <c r="AO32" s="37">
        <v>2</v>
      </c>
      <c r="AP32" s="37">
        <v>3</v>
      </c>
      <c r="AQ32" s="37">
        <v>2</v>
      </c>
      <c r="AR32" s="37">
        <v>2</v>
      </c>
      <c r="AS32" s="37">
        <v>2</v>
      </c>
      <c r="AT32" s="37">
        <v>2</v>
      </c>
      <c r="AU32" s="37">
        <v>2</v>
      </c>
    </row>
    <row r="33" spans="1:47" s="10" customFormat="1" ht="49.5" customHeight="1" x14ac:dyDescent="0.2">
      <c r="A33" s="40">
        <v>44287</v>
      </c>
      <c r="B33" s="22" t="s">
        <v>100</v>
      </c>
      <c r="C33" s="23" t="s">
        <v>84</v>
      </c>
      <c r="D33" s="34">
        <v>0</v>
      </c>
      <c r="E33" s="34">
        <v>0</v>
      </c>
      <c r="F33" s="34">
        <v>10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20</v>
      </c>
      <c r="M33" s="34">
        <v>15</v>
      </c>
      <c r="N33" s="34">
        <v>0</v>
      </c>
      <c r="O33" s="34">
        <v>1</v>
      </c>
      <c r="P33" s="34">
        <v>25</v>
      </c>
      <c r="Q33" s="34">
        <v>20</v>
      </c>
      <c r="R33" s="34">
        <v>2</v>
      </c>
      <c r="S33" s="34">
        <v>22</v>
      </c>
      <c r="T33" s="34">
        <v>0</v>
      </c>
      <c r="U33" s="34">
        <v>2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10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20</v>
      </c>
      <c r="AI33" s="34">
        <v>15</v>
      </c>
      <c r="AJ33" s="34">
        <v>0</v>
      </c>
      <c r="AK33" s="34">
        <v>1</v>
      </c>
      <c r="AL33" s="34">
        <v>25</v>
      </c>
      <c r="AM33" s="34">
        <v>20</v>
      </c>
      <c r="AN33" s="34">
        <v>2</v>
      </c>
      <c r="AO33" s="34">
        <v>22</v>
      </c>
      <c r="AP33" s="34">
        <v>0</v>
      </c>
      <c r="AQ33" s="34">
        <v>2</v>
      </c>
      <c r="AR33" s="34">
        <v>0</v>
      </c>
      <c r="AS33" s="34">
        <v>0</v>
      </c>
      <c r="AT33" s="34">
        <v>0</v>
      </c>
      <c r="AU33" s="34">
        <v>0</v>
      </c>
    </row>
    <row r="34" spans="1:47" ht="15.75" customHeight="1" x14ac:dyDescent="0.2">
      <c r="A34" s="41" t="s">
        <v>28</v>
      </c>
      <c r="B34" s="41"/>
      <c r="C34" s="41"/>
      <c r="D34" s="15">
        <f t="shared" ref="D34:AU34" si="0">SUM(D3:D33)</f>
        <v>12525</v>
      </c>
      <c r="E34" s="15">
        <f t="shared" si="0"/>
        <v>9250</v>
      </c>
      <c r="F34" s="15">
        <f t="shared" si="0"/>
        <v>6560</v>
      </c>
      <c r="G34" s="16">
        <f t="shared" si="0"/>
        <v>154</v>
      </c>
      <c r="H34" s="16">
        <f t="shared" si="0"/>
        <v>84</v>
      </c>
      <c r="I34" s="16">
        <f t="shared" si="0"/>
        <v>0</v>
      </c>
      <c r="J34" s="15">
        <f t="shared" si="0"/>
        <v>5240</v>
      </c>
      <c r="K34" s="15">
        <f t="shared" si="0"/>
        <v>203</v>
      </c>
      <c r="L34" s="15">
        <f t="shared" si="0"/>
        <v>25564</v>
      </c>
      <c r="M34" s="15">
        <f t="shared" si="0"/>
        <v>21267</v>
      </c>
      <c r="N34" s="15">
        <f t="shared" si="0"/>
        <v>1385</v>
      </c>
      <c r="O34" s="15">
        <f t="shared" si="0"/>
        <v>29594</v>
      </c>
      <c r="P34" s="15">
        <f t="shared" si="0"/>
        <v>5643</v>
      </c>
      <c r="Q34" s="15">
        <f t="shared" si="0"/>
        <v>31138</v>
      </c>
      <c r="R34" s="15">
        <f t="shared" si="0"/>
        <v>6581</v>
      </c>
      <c r="S34" s="15">
        <f t="shared" si="0"/>
        <v>10946</v>
      </c>
      <c r="T34" s="15">
        <f t="shared" si="0"/>
        <v>2777</v>
      </c>
      <c r="U34" s="15">
        <f t="shared" si="0"/>
        <v>85337</v>
      </c>
      <c r="V34" s="15">
        <f t="shared" si="0"/>
        <v>37060</v>
      </c>
      <c r="W34" s="15">
        <f t="shared" si="0"/>
        <v>0</v>
      </c>
      <c r="X34" s="15">
        <f t="shared" si="0"/>
        <v>465</v>
      </c>
      <c r="Y34" s="15">
        <f t="shared" si="0"/>
        <v>4684</v>
      </c>
      <c r="Z34" s="15">
        <f t="shared" si="0"/>
        <v>23753</v>
      </c>
      <c r="AA34" s="15">
        <f t="shared" si="0"/>
        <v>40298</v>
      </c>
      <c r="AB34" s="15">
        <f t="shared" si="0"/>
        <v>5355</v>
      </c>
      <c r="AC34" s="15">
        <f t="shared" si="0"/>
        <v>1770</v>
      </c>
      <c r="AD34" s="15">
        <f t="shared" si="0"/>
        <v>1859</v>
      </c>
      <c r="AE34" s="15">
        <f t="shared" si="0"/>
        <v>1233</v>
      </c>
      <c r="AF34" s="15">
        <f t="shared" si="0"/>
        <v>15981</v>
      </c>
      <c r="AG34" s="15">
        <f t="shared" si="0"/>
        <v>11568</v>
      </c>
      <c r="AH34" s="15">
        <f t="shared" si="0"/>
        <v>9737</v>
      </c>
      <c r="AI34" s="15">
        <f t="shared" si="0"/>
        <v>10629</v>
      </c>
      <c r="AJ34" s="15">
        <f t="shared" si="0"/>
        <v>4230</v>
      </c>
      <c r="AK34" s="15">
        <f t="shared" si="0"/>
        <v>66895</v>
      </c>
      <c r="AL34" s="15">
        <f t="shared" si="0"/>
        <v>5078</v>
      </c>
      <c r="AM34" s="15">
        <f t="shared" si="0"/>
        <v>10320</v>
      </c>
      <c r="AN34" s="15">
        <f t="shared" si="0"/>
        <v>85935</v>
      </c>
      <c r="AO34" s="15">
        <f t="shared" si="0"/>
        <v>7390</v>
      </c>
      <c r="AP34" s="15">
        <f t="shared" si="0"/>
        <v>1006</v>
      </c>
      <c r="AQ34" s="15">
        <f t="shared" si="0"/>
        <v>36738</v>
      </c>
      <c r="AR34" s="15">
        <f t="shared" si="0"/>
        <v>70784</v>
      </c>
      <c r="AS34" s="15">
        <f t="shared" si="0"/>
        <v>7841</v>
      </c>
      <c r="AT34" s="15">
        <f t="shared" si="0"/>
        <v>27298</v>
      </c>
      <c r="AU34" s="15">
        <f t="shared" si="0"/>
        <v>3908</v>
      </c>
    </row>
    <row r="35" spans="1:47" ht="15.75" customHeight="1" x14ac:dyDescent="0.2"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7" spans="1:47" ht="63.75" customHeight="1" x14ac:dyDescent="0.2">
      <c r="A37" s="11"/>
      <c r="B37" s="42" t="s">
        <v>89</v>
      </c>
      <c r="C37" s="42"/>
      <c r="D37" s="42"/>
      <c r="Z37" s="2"/>
    </row>
    <row r="38" spans="1:47" ht="48.75" customHeight="1" x14ac:dyDescent="0.2">
      <c r="A38" s="18"/>
      <c r="B38" s="43" t="s">
        <v>90</v>
      </c>
      <c r="C38" s="43"/>
      <c r="D38" s="43"/>
    </row>
    <row r="41" spans="1:47" ht="15.75" customHeight="1" x14ac:dyDescent="0.2">
      <c r="AK41" s="2"/>
    </row>
  </sheetData>
  <mergeCells count="3">
    <mergeCell ref="A34:C34"/>
    <mergeCell ref="B37:D37"/>
    <mergeCell ref="B38:D3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3:H26"/>
  <sheetViews>
    <sheetView workbookViewId="0">
      <selection activeCell="F3" sqref="F3:H3"/>
    </sheetView>
  </sheetViews>
  <sheetFormatPr defaultRowHeight="12.75" x14ac:dyDescent="0.2"/>
  <cols>
    <col min="5" max="5" width="39.42578125" customWidth="1"/>
    <col min="6" max="6" width="10.5703125" style="18" customWidth="1"/>
    <col min="7" max="7" width="9.85546875" style="18" customWidth="1"/>
    <col min="8" max="8" width="27.28515625" customWidth="1"/>
  </cols>
  <sheetData>
    <row r="3" spans="5:8" x14ac:dyDescent="0.2">
      <c r="E3" s="26"/>
      <c r="F3" s="44">
        <v>44287</v>
      </c>
      <c r="G3" s="45"/>
      <c r="H3" s="45"/>
    </row>
    <row r="4" spans="5:8" x14ac:dyDescent="0.2">
      <c r="E4" s="26"/>
      <c r="F4" s="11" t="s">
        <v>30</v>
      </c>
      <c r="G4" s="11" t="s">
        <v>23</v>
      </c>
      <c r="H4" s="29" t="s">
        <v>31</v>
      </c>
    </row>
    <row r="5" spans="5:8" x14ac:dyDescent="0.2">
      <c r="E5" s="27" t="s">
        <v>32</v>
      </c>
      <c r="F5" s="15">
        <v>12525</v>
      </c>
      <c r="G5" s="15">
        <v>23753</v>
      </c>
      <c r="H5" s="30">
        <f>F5/G5*30</f>
        <v>15.819054435229233</v>
      </c>
    </row>
    <row r="6" spans="5:8" x14ac:dyDescent="0.2">
      <c r="E6" s="27" t="s">
        <v>32</v>
      </c>
      <c r="F6" s="15">
        <v>9250</v>
      </c>
      <c r="G6" s="15">
        <v>40298</v>
      </c>
      <c r="H6" s="30">
        <f t="shared" ref="H6:H26" si="0">F6/G6*30</f>
        <v>6.8861978261948478</v>
      </c>
    </row>
    <row r="7" spans="5:8" x14ac:dyDescent="0.2">
      <c r="E7" s="27" t="s">
        <v>33</v>
      </c>
      <c r="F7" s="15">
        <v>6560</v>
      </c>
      <c r="G7" s="15">
        <v>5355</v>
      </c>
      <c r="H7" s="30">
        <f t="shared" si="0"/>
        <v>36.750700280112049</v>
      </c>
    </row>
    <row r="8" spans="5:8" x14ac:dyDescent="0.2">
      <c r="E8" s="27" t="s">
        <v>49</v>
      </c>
      <c r="F8" s="31">
        <v>154</v>
      </c>
      <c r="G8" s="15">
        <v>1770</v>
      </c>
      <c r="H8" s="30">
        <f t="shared" si="0"/>
        <v>2.6101694915254239</v>
      </c>
    </row>
    <row r="9" spans="5:8" x14ac:dyDescent="0.2">
      <c r="E9" s="27" t="s">
        <v>50</v>
      </c>
      <c r="F9" s="31">
        <v>84</v>
      </c>
      <c r="G9" s="15">
        <v>1859</v>
      </c>
      <c r="H9" s="30">
        <v>0</v>
      </c>
    </row>
    <row r="10" spans="5:8" x14ac:dyDescent="0.2">
      <c r="E10" s="27" t="s">
        <v>50</v>
      </c>
      <c r="F10" s="31">
        <v>0</v>
      </c>
      <c r="G10" s="15">
        <v>1233</v>
      </c>
      <c r="H10" s="30">
        <v>0</v>
      </c>
    </row>
    <row r="11" spans="5:8" x14ac:dyDescent="0.2">
      <c r="E11" s="27" t="s">
        <v>34</v>
      </c>
      <c r="F11" s="15">
        <v>5240</v>
      </c>
      <c r="G11" s="15">
        <v>15981</v>
      </c>
      <c r="H11" s="30">
        <f t="shared" si="0"/>
        <v>9.8366810587572751</v>
      </c>
    </row>
    <row r="12" spans="5:8" x14ac:dyDescent="0.2">
      <c r="E12" s="27" t="s">
        <v>35</v>
      </c>
      <c r="F12" s="15">
        <v>203</v>
      </c>
      <c r="G12" s="15">
        <v>11568</v>
      </c>
      <c r="H12" s="30">
        <f t="shared" si="0"/>
        <v>0.52645228215767637</v>
      </c>
    </row>
    <row r="13" spans="5:8" x14ac:dyDescent="0.2">
      <c r="E13" s="27" t="s">
        <v>36</v>
      </c>
      <c r="F13" s="15">
        <v>25564</v>
      </c>
      <c r="G13" s="15">
        <v>9737</v>
      </c>
      <c r="H13" s="30">
        <f t="shared" si="0"/>
        <v>78.763479511143061</v>
      </c>
    </row>
    <row r="14" spans="5:8" x14ac:dyDescent="0.2">
      <c r="E14" s="27" t="s">
        <v>37</v>
      </c>
      <c r="F14" s="15">
        <v>21267</v>
      </c>
      <c r="G14" s="15">
        <v>10629</v>
      </c>
      <c r="H14" s="30">
        <f t="shared" si="0"/>
        <v>60.02540220152413</v>
      </c>
    </row>
    <row r="15" spans="5:8" x14ac:dyDescent="0.2">
      <c r="E15" s="27" t="s">
        <v>38</v>
      </c>
      <c r="F15" s="15">
        <v>1385</v>
      </c>
      <c r="G15" s="15">
        <v>4230</v>
      </c>
      <c r="H15" s="30">
        <f t="shared" si="0"/>
        <v>9.8226950354609919</v>
      </c>
    </row>
    <row r="16" spans="5:8" x14ac:dyDescent="0.2">
      <c r="E16" s="27" t="s">
        <v>39</v>
      </c>
      <c r="F16" s="15">
        <v>29594</v>
      </c>
      <c r="G16" s="15">
        <v>66895</v>
      </c>
      <c r="H16" s="30">
        <f t="shared" si="0"/>
        <v>13.271843934524254</v>
      </c>
    </row>
    <row r="17" spans="5:8" x14ac:dyDescent="0.2">
      <c r="E17" s="27" t="s">
        <v>40</v>
      </c>
      <c r="F17" s="15">
        <v>5643</v>
      </c>
      <c r="G17" s="15">
        <v>5078</v>
      </c>
      <c r="H17" s="30">
        <f t="shared" si="0"/>
        <v>33.337928318235527</v>
      </c>
    </row>
    <row r="18" spans="5:8" x14ac:dyDescent="0.2">
      <c r="E18" s="27" t="s">
        <v>41</v>
      </c>
      <c r="F18" s="15">
        <v>31138</v>
      </c>
      <c r="G18" s="15">
        <v>10320</v>
      </c>
      <c r="H18" s="30">
        <f t="shared" si="0"/>
        <v>90.517441860465112</v>
      </c>
    </row>
    <row r="19" spans="5:8" x14ac:dyDescent="0.2">
      <c r="E19" s="27" t="s">
        <v>42</v>
      </c>
      <c r="F19" s="15">
        <v>6581</v>
      </c>
      <c r="G19" s="15">
        <v>85935</v>
      </c>
      <c r="H19" s="30">
        <f t="shared" si="0"/>
        <v>2.297434107174027</v>
      </c>
    </row>
    <row r="20" spans="5:8" x14ac:dyDescent="0.2">
      <c r="E20" s="27" t="s">
        <v>43</v>
      </c>
      <c r="F20" s="15">
        <v>10946</v>
      </c>
      <c r="G20" s="15">
        <v>7390</v>
      </c>
      <c r="H20" s="30">
        <f t="shared" si="0"/>
        <v>44.435723951285524</v>
      </c>
    </row>
    <row r="21" spans="5:8" x14ac:dyDescent="0.2">
      <c r="E21" s="27" t="s">
        <v>44</v>
      </c>
      <c r="F21" s="15">
        <v>2777</v>
      </c>
      <c r="G21" s="15">
        <v>1006</v>
      </c>
      <c r="H21" s="30">
        <f t="shared" si="0"/>
        <v>82.813121272365805</v>
      </c>
    </row>
    <row r="22" spans="5:8" ht="25.5" x14ac:dyDescent="0.2">
      <c r="E22" s="28" t="s">
        <v>45</v>
      </c>
      <c r="F22" s="15">
        <v>85337</v>
      </c>
      <c r="G22" s="15">
        <v>36738</v>
      </c>
      <c r="H22" s="30">
        <f t="shared" si="0"/>
        <v>69.685611628286779</v>
      </c>
    </row>
    <row r="23" spans="5:8" x14ac:dyDescent="0.2">
      <c r="E23" s="27" t="s">
        <v>46</v>
      </c>
      <c r="F23" s="15">
        <v>37060</v>
      </c>
      <c r="G23" s="15">
        <v>70784</v>
      </c>
      <c r="H23" s="30">
        <f t="shared" si="0"/>
        <v>15.706939421338156</v>
      </c>
    </row>
    <row r="24" spans="5:8" x14ac:dyDescent="0.2">
      <c r="E24" s="27" t="s">
        <v>46</v>
      </c>
      <c r="F24" s="15">
        <v>0</v>
      </c>
      <c r="G24" s="15">
        <v>7841</v>
      </c>
      <c r="H24" s="30">
        <f t="shared" si="0"/>
        <v>0</v>
      </c>
    </row>
    <row r="25" spans="5:8" x14ac:dyDescent="0.2">
      <c r="E25" s="27" t="s">
        <v>47</v>
      </c>
      <c r="F25" s="15">
        <v>465</v>
      </c>
      <c r="G25" s="15">
        <v>27298</v>
      </c>
      <c r="H25" s="30">
        <f t="shared" si="0"/>
        <v>0.51102644882408965</v>
      </c>
    </row>
    <row r="26" spans="5:8" x14ac:dyDescent="0.2">
      <c r="E26" s="27" t="s">
        <v>48</v>
      </c>
      <c r="F26" s="15">
        <v>4684</v>
      </c>
      <c r="G26" s="15">
        <v>3908</v>
      </c>
      <c r="H26" s="30">
        <f t="shared" si="0"/>
        <v>35.957011258955994</v>
      </c>
    </row>
  </sheetData>
  <mergeCells count="1">
    <mergeCell ref="F3:H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RO-01-04-2021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sesau</dc:creator>
  <cp:lastModifiedBy>CGAF</cp:lastModifiedBy>
  <cp:lastPrinted>2021-03-15T16:08:06Z</cp:lastPrinted>
  <dcterms:created xsi:type="dcterms:W3CDTF">2020-06-29T16:22:42Z</dcterms:created>
  <dcterms:modified xsi:type="dcterms:W3CDTF">2021-05-07T16:17:26Z</dcterms:modified>
</cp:coreProperties>
</file>